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53222"/>
  <mc:AlternateContent xmlns:mc="http://schemas.openxmlformats.org/markup-compatibility/2006">
    <mc:Choice Requires="x15">
      <x15ac:absPath xmlns:x15ac="http://schemas.microsoft.com/office/spreadsheetml/2010/11/ac" url="C:\Users\caio.coelho\Documents\2023\2 - Projetos Não Entregues\8. Pintura platibanda feira Vila Operária\Editáveis\Orçamento\"/>
    </mc:Choice>
  </mc:AlternateContent>
  <bookViews>
    <workbookView xWindow="0" yWindow="0" windowWidth="28800" windowHeight="12585" tabRatio="831" firstSheet="1" activeTab="4"/>
  </bookViews>
  <sheets>
    <sheet name="1. Resumo" sheetId="18" r:id="rId1"/>
    <sheet name="2. Orçamento Sintético" sheetId="15" r:id="rId2"/>
    <sheet name="3. Orçamento Analítico" sheetId="24" r:id="rId3"/>
    <sheet name="4. Memorial de Cálculo" sheetId="19" r:id="rId4"/>
    <sheet name="5. Curva ABC de Serviços" sheetId="17" r:id="rId5"/>
    <sheet name="6. Cronograma" sheetId="20" r:id="rId6"/>
    <sheet name="7. BDI_22,22" sheetId="21" r:id="rId7"/>
    <sheet name="8. BDI - 15,27" sheetId="22" r:id="rId8"/>
    <sheet name="9. Sintético de Cotações" sheetId="27" r:id="rId9"/>
    <sheet name="10.Analítico de Cotações" sheetId="28" r:id="rId10"/>
  </sheets>
  <externalReferences>
    <externalReference r:id="rId11"/>
  </externalReferences>
  <definedNames>
    <definedName name="_xlnm._FilterDatabase" localSheetId="3" hidden="1">'4. Memorial de Cálculo'!$B$6:$K$6</definedName>
    <definedName name="_xlnm.Print_Area" localSheetId="0">'1. Resumo'!$B$1:$F$24</definedName>
    <definedName name="_xlnm.Print_Area" localSheetId="9">'10.Analítico de Cotações'!$B$2:$I$26</definedName>
    <definedName name="_xlnm.Print_Area" localSheetId="1">'2. Orçamento Sintético'!$A$1:$J$36</definedName>
    <definedName name="_xlnm.Print_Area" localSheetId="2">'3. Orçamento Analítico'!$A$1:$J$164</definedName>
    <definedName name="_xlnm.Print_Area" localSheetId="3">'4. Memorial de Cálculo'!$B$1:$K$90</definedName>
    <definedName name="_xlnm.Print_Area" localSheetId="4">'5. Curva ABC de Serviços'!$A$1:$J$32</definedName>
    <definedName name="_xlnm.Print_Area" localSheetId="5">'6. Cronograma'!$E$2:$J$25</definedName>
    <definedName name="_xlnm.Print_Area" localSheetId="6">'7. BDI_22,22'!$C$1:$I$64</definedName>
    <definedName name="_xlnm.Print_Area" localSheetId="7">'8. BDI - 15,27'!$C$2:$I$63</definedName>
    <definedName name="_xlnm.Print_Area" localSheetId="8">'9. Sintético de Cotações'!$B$2:$H$24</definedName>
    <definedName name="ORÇAMENTO.CustoUnitario" localSheetId="0" hidden="1">ROUND(#REF!,15-13*#REF!)</definedName>
    <definedName name="ORÇAMENTO.CustoUnitario" localSheetId="9" hidden="1">ROUND(#REF!,15-13*#REF!)</definedName>
    <definedName name="ORÇAMENTO.CustoUnitario" localSheetId="3" hidden="1">ROUND(#REF!,15-13*#REF!)</definedName>
    <definedName name="ORÇAMENTO.CustoUnitario" localSheetId="5" hidden="1">ROUND(#REF!,15-13*#REF!)</definedName>
    <definedName name="ORÇAMENTO.CustoUnitario" localSheetId="6" hidden="1">ROUND(#REF!,15-13*#REF!)</definedName>
    <definedName name="ORÇAMENTO.CustoUnitario" localSheetId="7" hidden="1">ROUND(#REF!,15-13*#REF!)</definedName>
    <definedName name="ORÇAMENTO.CustoUnitario" localSheetId="8" hidden="1">ROUND(#REF!,15-13*#REF!)</definedName>
    <definedName name="ORÇAMENTO.CustoUnitario" hidden="1">ROUND(#REF!,15-13*#REF!)</definedName>
    <definedName name="ORÇAMENTO.PrecoUnitarioLicitado" localSheetId="0" hidden="1">#REF!</definedName>
    <definedName name="ORÇAMENTO.PrecoUnitarioLicitado" localSheetId="9" hidden="1">#REF!</definedName>
    <definedName name="ORÇAMENTO.PrecoUnitarioLicitado" localSheetId="3" hidden="1">#REF!</definedName>
    <definedName name="ORÇAMENTO.PrecoUnitarioLicitado" localSheetId="5" hidden="1">#REF!</definedName>
    <definedName name="ORÇAMENTO.PrecoUnitarioLicitado" localSheetId="6" hidden="1">#REF!</definedName>
    <definedName name="ORÇAMENTO.PrecoUnitarioLicitado" localSheetId="7" hidden="1">#REF!</definedName>
    <definedName name="ORÇAMENTO.PrecoUnitarioLicitado" localSheetId="8" hidden="1">#REF!</definedName>
    <definedName name="ORÇAMENTO.PrecoUnitarioLicitado" hidden="1">#REF!</definedName>
    <definedName name="PO.CustoUnitario" localSheetId="0">ROUND(#REF!,15-13*#REF!)</definedName>
    <definedName name="PO.CustoUnitario" localSheetId="9">ROUND(#REF!,15-13*#REF!)</definedName>
    <definedName name="PO.CustoUnitario" localSheetId="3">ROUND(#REF!,15-13*#REF!)</definedName>
    <definedName name="PO.CustoUnitario" localSheetId="5">ROUND(#REF!,15-13*#REF!)</definedName>
    <definedName name="PO.CustoUnitario" localSheetId="6">ROUND(#REF!,15-13*#REF!)</definedName>
    <definedName name="PO.CustoUnitario" localSheetId="7">ROUND(#REF!,15-13*#REF!)</definedName>
    <definedName name="PO.CustoUnitario" localSheetId="8">ROUND(#REF!,15-13*#REF!)</definedName>
    <definedName name="PO.CustoUnitario">ROUND(#REF!,15-13*#REF!)</definedName>
    <definedName name="Print_Area" localSheetId="0">'1. Resumo'!$B$1:$F$24</definedName>
    <definedName name="Print_Area" localSheetId="3">'4. Memorial de Cálculo'!$B$1:$K$90</definedName>
    <definedName name="Print_Area" localSheetId="5">'6. Cronograma'!#REF!</definedName>
    <definedName name="Print_Area" localSheetId="6">'7. BDI_22,22'!$C$1:$G$56</definedName>
    <definedName name="Print_Area" localSheetId="7">'8. BDI - 15,27'!$C$2:$G$57</definedName>
    <definedName name="SomaAgrup" localSheetId="0" hidden="1">SUMIF(OFFSET(#REF!,1,0,#REF!),"S",OFFSET(#REF!,1,0,#REF!))</definedName>
    <definedName name="SomaAgrup" localSheetId="9" hidden="1">SUMIF(OFFSET(#REF!,1,0,#REF!),"S",OFFSET(#REF!,1,0,#REF!))</definedName>
    <definedName name="SomaAgrup" localSheetId="3" hidden="1">SUMIF(OFFSET(#REF!,1,0,#REF!),"S",OFFSET(#REF!,1,0,#REF!))</definedName>
    <definedName name="SomaAgrup" localSheetId="5" hidden="1">SUMIF(OFFSET(#REF!,1,0,#REF!),"S",OFFSET(#REF!,1,0,#REF!))</definedName>
    <definedName name="SomaAgrup" localSheetId="6" hidden="1">SUMIF(OFFSET(#REF!,1,0,#REF!),"S",OFFSET(#REF!,1,0,#REF!))</definedName>
    <definedName name="SomaAgrup" localSheetId="7" hidden="1">SUMIF(OFFSET(#REF!,1,0,#REF!),"S",OFFSET(#REF!,1,0,#REF!))</definedName>
    <definedName name="SomaAgrup" localSheetId="8" hidden="1">SUMIF(OFFSET(#REF!,1,0,#REF!),"S",OFFSET(#REF!,1,0,#REF!))</definedName>
    <definedName name="SomaAgrup" hidden="1">SUMIF(OFFSET(#REF!,1,0,#REF!),"S",OFFSET(#REF!,1,0,#REF!))</definedName>
    <definedName name="TIPOORCAMENTO" hidden="1">IF(VALUE([1]MENU!$O$3)=2,"Licitado","Proposto")</definedName>
    <definedName name="_xlnm.Print_Titles" localSheetId="1">'2. Orçamento Sintético'!#REF!</definedName>
    <definedName name="_xlnm.Print_Titles" localSheetId="4">'5. Curva ABC de Serviços'!$7:$7</definedName>
    <definedName name="VTOTAL1" localSheetId="0" hidden="1">ROUND(#REF!*#REF!,15-13*#REF!)</definedName>
    <definedName name="VTOTAL1" localSheetId="9" hidden="1">ROUND(#REF!*#REF!,15-13*#REF!)</definedName>
    <definedName name="VTOTAL1" localSheetId="3" hidden="1">ROUND(#REF!*#REF!,15-13*#REF!)</definedName>
    <definedName name="VTOTAL1" localSheetId="5" hidden="1">ROUND(#REF!*#REF!,15-13*#REF!)</definedName>
    <definedName name="VTOTAL1" localSheetId="6" hidden="1">ROUND(#REF!*#REF!,15-13*#REF!)</definedName>
    <definedName name="VTOTAL1" localSheetId="7" hidden="1">ROUND(#REF!*#REF!,15-13*#REF!)</definedName>
    <definedName name="VTOTAL1" localSheetId="8" hidden="1">ROUND(#REF!*#REF!,15-13*#REF!)</definedName>
    <definedName name="VTOTAL1" hidden="1">ROUND(#REF!*#REF!,15-13*#REF!)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9" i="15" l="1"/>
  <c r="B18" i="28" l="1"/>
  <c r="J6" i="20"/>
  <c r="J5" i="20"/>
  <c r="I6" i="20"/>
  <c r="I5" i="20"/>
  <c r="H6" i="20"/>
  <c r="H5" i="20"/>
  <c r="G6" i="20"/>
  <c r="G5" i="20"/>
  <c r="B5" i="24"/>
  <c r="B3" i="24"/>
  <c r="B4" i="24"/>
  <c r="K48" i="19"/>
  <c r="D57" i="19"/>
  <c r="F57" i="19" s="1"/>
  <c r="I57" i="19" s="1"/>
  <c r="G55" i="19"/>
  <c r="I55" i="19" s="1"/>
  <c r="G54" i="19"/>
  <c r="I54" i="19" s="1"/>
  <c r="G53" i="19"/>
  <c r="I53" i="19" s="1"/>
  <c r="K43" i="19"/>
  <c r="K53" i="19" l="1"/>
  <c r="C12" i="27"/>
  <c r="B14" i="27"/>
  <c r="D48" i="19"/>
  <c r="F48" i="19" s="1"/>
  <c r="K75" i="19" l="1"/>
  <c r="C15" i="18" l="1"/>
  <c r="C14" i="18"/>
  <c r="C13" i="18"/>
  <c r="C12" i="18"/>
  <c r="C11" i="18"/>
  <c r="C10" i="18"/>
  <c r="K39" i="19"/>
  <c r="K34" i="19"/>
  <c r="G63" i="19"/>
  <c r="I63" i="19" s="1"/>
  <c r="G62" i="19"/>
  <c r="I62" i="19" s="1"/>
  <c r="G61" i="19"/>
  <c r="I61" i="19" s="1"/>
  <c r="G69" i="19"/>
  <c r="I69" i="19" s="1"/>
  <c r="G70" i="19"/>
  <c r="I70" i="19" s="1"/>
  <c r="G68" i="19"/>
  <c r="I68" i="19" s="1"/>
  <c r="K61" i="19" l="1"/>
  <c r="K68" i="19"/>
  <c r="F9" i="28" l="1"/>
  <c r="D9" i="28"/>
  <c r="E9" i="28"/>
  <c r="C9" i="28"/>
  <c r="C8" i="28"/>
  <c r="C7" i="28"/>
  <c r="C6" i="28"/>
  <c r="F9" i="27"/>
  <c r="E9" i="27"/>
  <c r="D9" i="27"/>
  <c r="C9" i="27"/>
  <c r="C8" i="27"/>
  <c r="C7" i="27"/>
  <c r="C6" i="27"/>
  <c r="D5" i="22"/>
  <c r="C2" i="15" l="1"/>
  <c r="D6" i="22" l="1"/>
  <c r="D7" i="22"/>
  <c r="I16" i="28"/>
  <c r="H12" i="27" s="1"/>
  <c r="A26" i="17" l="1"/>
  <c r="J5" i="17"/>
  <c r="J4" i="17"/>
  <c r="G5" i="17"/>
  <c r="G4" i="17"/>
  <c r="E1" i="17"/>
  <c r="E2" i="17"/>
  <c r="H2" i="15"/>
  <c r="H4" i="24"/>
  <c r="H3" i="24"/>
  <c r="A157" i="24"/>
  <c r="C164" i="24"/>
  <c r="C163" i="24"/>
  <c r="C162" i="24"/>
  <c r="H4" i="15"/>
  <c r="H3" i="15"/>
  <c r="D4" i="15"/>
  <c r="D3" i="15"/>
  <c r="E25" i="22" l="1"/>
  <c r="E31" i="22" s="1"/>
  <c r="D4" i="21"/>
  <c r="D5" i="21"/>
  <c r="D6" i="21"/>
  <c r="E23" i="21"/>
  <c r="E29" i="21"/>
  <c r="F5" i="20"/>
  <c r="F6" i="20"/>
  <c r="D10" i="20"/>
  <c r="F10" i="20"/>
  <c r="G10" i="20"/>
  <c r="I10" i="20" s="1"/>
  <c r="D11" i="20"/>
  <c r="F11" i="20"/>
  <c r="G11" i="20"/>
  <c r="D12" i="20"/>
  <c r="F12" i="20"/>
  <c r="G12" i="20"/>
  <c r="I12" i="20" s="1"/>
  <c r="D13" i="20"/>
  <c r="F13" i="20"/>
  <c r="G13" i="20"/>
  <c r="D14" i="20"/>
  <c r="F14" i="20"/>
  <c r="G14" i="20"/>
  <c r="D15" i="20"/>
  <c r="F15" i="20"/>
  <c r="G15" i="20"/>
  <c r="F18" i="20"/>
  <c r="F23" i="20"/>
  <c r="F24" i="20"/>
  <c r="F25" i="20"/>
  <c r="F1" i="19"/>
  <c r="F2" i="19"/>
  <c r="J2" i="19"/>
  <c r="G3" i="19"/>
  <c r="J3" i="19"/>
  <c r="G4" i="19"/>
  <c r="J4" i="19"/>
  <c r="G10" i="19"/>
  <c r="I10" i="19" s="1"/>
  <c r="K10" i="19"/>
  <c r="K20" i="19" s="1"/>
  <c r="G11" i="19"/>
  <c r="I11" i="19" s="1"/>
  <c r="F25" i="19"/>
  <c r="K25" i="19" s="1"/>
  <c r="K29" i="19"/>
  <c r="K84" i="19"/>
  <c r="B86" i="19"/>
  <c r="K10" i="18"/>
  <c r="K11" i="18" s="1"/>
  <c r="E16" i="18"/>
  <c r="I12" i="18" s="1"/>
  <c r="I13" i="18" s="1"/>
  <c r="F16" i="18"/>
  <c r="I14" i="20" l="1"/>
  <c r="K16" i="19"/>
  <c r="I13" i="20"/>
  <c r="I11" i="20"/>
  <c r="B12" i="20"/>
  <c r="C12" i="20" s="1"/>
  <c r="G16" i="20"/>
  <c r="I15" i="20"/>
  <c r="B11" i="20" l="1"/>
  <c r="C11" i="20" s="1"/>
  <c r="B13" i="20"/>
  <c r="C13" i="20" s="1"/>
  <c r="B15" i="20"/>
  <c r="C15" i="20" s="1"/>
  <c r="B14" i="20"/>
  <c r="C14" i="20" s="1"/>
  <c r="H10" i="20"/>
  <c r="H12" i="20"/>
  <c r="N13" i="20"/>
  <c r="H14" i="20"/>
  <c r="H15" i="20"/>
  <c r="H13" i="20"/>
  <c r="B10" i="20"/>
  <c r="C10" i="20" s="1"/>
  <c r="H11" i="20"/>
  <c r="I16" i="20"/>
  <c r="J16" i="20" s="1"/>
  <c r="N15" i="20" l="1"/>
  <c r="O15" i="20" s="1"/>
  <c r="H16" i="20"/>
  <c r="I17" i="20"/>
  <c r="J17" i="20" s="1"/>
  <c r="N14" i="20"/>
  <c r="O14" i="20" s="1"/>
</calcChain>
</file>

<file path=xl/sharedStrings.xml><?xml version="1.0" encoding="utf-8"?>
<sst xmlns="http://schemas.openxmlformats.org/spreadsheetml/2006/main" count="1225" uniqueCount="401">
  <si>
    <t>FOLHA RESUMO</t>
  </si>
  <si>
    <t>DATA:</t>
  </si>
  <si>
    <t>OBRA:</t>
  </si>
  <si>
    <t>ENDEREÇO:</t>
  </si>
  <si>
    <t>BANCOS DE DADOS:</t>
  </si>
  <si>
    <t>SINAPI:</t>
  </si>
  <si>
    <t>BDI:</t>
  </si>
  <si>
    <t>ITEM</t>
  </si>
  <si>
    <t>DESCRIÇÃO DOS SERVIÇOS</t>
  </si>
  <si>
    <t xml:space="preserve">VALOR PARCIAL </t>
  </si>
  <si>
    <t>01</t>
  </si>
  <si>
    <t>ADMINISTRAÇÃO DE OBRA</t>
  </si>
  <si>
    <t>02</t>
  </si>
  <si>
    <t>CANTEIRO DE OBRA</t>
  </si>
  <si>
    <t>03</t>
  </si>
  <si>
    <t>04</t>
  </si>
  <si>
    <t>05</t>
  </si>
  <si>
    <t>06</t>
  </si>
  <si>
    <t>TOTAL GERAL DO ORÇAMENTO:</t>
  </si>
  <si>
    <t>____________________________________________________</t>
  </si>
  <si>
    <t>CAIO FERNANDO GOMES COELHO</t>
  </si>
  <si>
    <t>ENGENHEIRO CIVIL</t>
  </si>
  <si>
    <t>CREA/MT 039345</t>
  </si>
  <si>
    <t>BANCO DE DADOS:</t>
  </si>
  <si>
    <t>MEMORIAL DE CÁLCULO</t>
  </si>
  <si>
    <t>CÓDIGO</t>
  </si>
  <si>
    <t>ESPECIFICAÇÃO DOS SERVIÇOS</t>
  </si>
  <si>
    <t>UNIDADE DE MEDIDA</t>
  </si>
  <si>
    <t>1.0</t>
  </si>
  <si>
    <t>1.1</t>
  </si>
  <si>
    <t>ADMINISTRAÇÃO LOCAL DE OBRA (COMPOSIÇÃO BASEADA NA TCPO PÁGINA Nº 376 - CÓDIGO Nº 15007.8.1.2)</t>
  </si>
  <si>
    <t>MÊS</t>
  </si>
  <si>
    <t>FUNCIONÁRIOS</t>
  </si>
  <si>
    <t>HORAS</t>
  </si>
  <si>
    <t>DIAS</t>
  </si>
  <si>
    <t>SEMANAS</t>
  </si>
  <si>
    <t>MESES</t>
  </si>
  <si>
    <t>HORAS MENSAIS INDIVIDUAIS</t>
  </si>
  <si>
    <t>Nº DE PROFISSIONAIS</t>
  </si>
  <si>
    <t>TOTAL DE HORAS</t>
  </si>
  <si>
    <t>QUANT. DE MESES NECESSÁRIOS</t>
  </si>
  <si>
    <t>TOTAL</t>
  </si>
  <si>
    <t>Mestre de obras</t>
  </si>
  <si>
    <t>Engenheiro Civil</t>
  </si>
  <si>
    <t>2.0</t>
  </si>
  <si>
    <t>2.1</t>
  </si>
  <si>
    <t>Meses</t>
  </si>
  <si>
    <t>2.2</t>
  </si>
  <si>
    <t>PRÓPRIO (BANHEIRO - 01)</t>
  </si>
  <si>
    <t>ALUGUEL DE 03 (Três) BANHEIROS QUÍMICOS COM 03 LIMPEZAS SEMANAIS (BASEADA NA COMPOSIÇÃO SUDECAP CÓDIGO Nº 01.10.01)</t>
  </si>
  <si>
    <t>3.0</t>
  </si>
  <si>
    <t>PRÓPRIO                           (PLACA DE OBRA - 01)</t>
  </si>
  <si>
    <t>PLACA DE OBRA EM CHAPA DE AÇO GALVANIZADO - FORNECIMENTO E INSTALAÇÃO (COMPOSIÇÃO BASEADA SINAPI 01/2020 - COD. 74209/001)</t>
  </si>
  <si>
    <t>LOCAL</t>
  </si>
  <si>
    <t xml:space="preserve">COMPRIMENTO </t>
  </si>
  <si>
    <t>ALTURA</t>
  </si>
  <si>
    <t>ÁREA</t>
  </si>
  <si>
    <t>EM FRENTE DA OBRA</t>
  </si>
  <si>
    <t>3.2</t>
  </si>
  <si>
    <t>COMPRIMENTO</t>
  </si>
  <si>
    <t>UN</t>
  </si>
  <si>
    <t>QUANTIDADE</t>
  </si>
  <si>
    <t>PRÓPRIO (ELÉTRICA - 01)</t>
  </si>
  <si>
    <t>INSTALAÇÃO PROVISÓRIA DE ENERGIA ELÉTRICA, AEREA, TRIFASICA, EM POSTE GALVANIZADO, EXCLUSIVE FORNECIMENTO DO MEDIDOR (BASEADA NA ORSE Nº 9416)</t>
  </si>
  <si>
    <t>M</t>
  </si>
  <si>
    <t>LOCAL/AMBIENTE/TIPO</t>
  </si>
  <si>
    <t>*Obs: quantitativo conforme projeto arquitetônico</t>
  </si>
  <si>
    <t>Total</t>
  </si>
  <si>
    <t>PRÓPRIO (PLACA DE OBRA - 02)</t>
  </si>
  <si>
    <t>PLACA INAUGURACAO EM ALUMINIO 0,40X0,60M FORNECIMENTO E COLOCACAO - (BASEADA NA COMPOSIÇÃO DO CÓD SINAPI (84122)</t>
  </si>
  <si>
    <t>un</t>
  </si>
  <si>
    <t>OBRA</t>
  </si>
  <si>
    <t xml:space="preserve">OBRA: </t>
  </si>
  <si>
    <t>DESCRIÇÃO / ETAPA</t>
  </si>
  <si>
    <t>QUANTIDADE (A SER LICITADO)</t>
  </si>
  <si>
    <t>PERÍODO DE EXECUÇÃO</t>
  </si>
  <si>
    <t>1º MÊS (30 DIAS)</t>
  </si>
  <si>
    <t>Valor (R$)</t>
  </si>
  <si>
    <t>%</t>
  </si>
  <si>
    <t>VALOR TOTAL</t>
  </si>
  <si>
    <t>TOTAL ACUMULADO</t>
  </si>
  <si>
    <t>CÁLCULO DE BDI DETALHADO</t>
  </si>
  <si>
    <t>Conforme Acórdão nº. 2622 de 25 de setembro de 2013 do T.C.U.</t>
  </si>
  <si>
    <t>Descrição Despesas</t>
  </si>
  <si>
    <t>Administração Central (AC)</t>
  </si>
  <si>
    <t>Riscos (R)</t>
  </si>
  <si>
    <t>Seguro e Garantia (S)</t>
  </si>
  <si>
    <t>Despesas Financeiras ( DF )</t>
  </si>
  <si>
    <t>Lucro ( L )</t>
  </si>
  <si>
    <t>Impostos - Tributos ( I )</t>
  </si>
  <si>
    <t>COFINS</t>
  </si>
  <si>
    <t>PIS</t>
  </si>
  <si>
    <t>ISS</t>
  </si>
  <si>
    <t>CPRB</t>
  </si>
  <si>
    <t>onde:</t>
  </si>
  <si>
    <t>AC = taxa de Administração Central;</t>
  </si>
  <si>
    <t>S = taxa de seguros;</t>
  </si>
  <si>
    <t>R = taxa de riscos;</t>
  </si>
  <si>
    <t>G = taxa de garantias;</t>
  </si>
  <si>
    <t>DF = taxa das despesas financeiras;</t>
  </si>
  <si>
    <t>L = taxa de lucro;</t>
  </si>
  <si>
    <t>I = taxa de tributos/impostos (PIS, COFINS, ISSQN);</t>
  </si>
  <si>
    <t>CPRB = contribuição previdenciária sobre a receita bruta (incluir 4,5% a partir de 01/12/2015, Lei 13.161/2015).</t>
  </si>
  <si>
    <t>SERVIÇOS INICIAIS E(OU) PRELIMINARES</t>
  </si>
  <si>
    <t>KG</t>
  </si>
  <si>
    <t>3.1</t>
  </si>
  <si>
    <t>4.0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</si>
  <si>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</si>
  <si>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</si>
  <si>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</si>
  <si>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</si>
  <si>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</si>
  <si>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</si>
  <si>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</si>
  <si>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</si>
  <si>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</si>
  <si>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Peso (%)</t>
  </si>
  <si>
    <t xml:space="preserve"> 1 </t>
  </si>
  <si>
    <t xml:space="preserve"> 1.1 </t>
  </si>
  <si>
    <t>Próprio</t>
  </si>
  <si>
    <t>Mês</t>
  </si>
  <si>
    <t xml:space="preserve"> 2 </t>
  </si>
  <si>
    <t xml:space="preserve"> 2.1 </t>
  </si>
  <si>
    <t xml:space="preserve"> CONTAINER - 03 </t>
  </si>
  <si>
    <t>LOCAÇÃO DE CONTAINER PARA USOS DIVERSOS</t>
  </si>
  <si>
    <t xml:space="preserve"> 2.2 </t>
  </si>
  <si>
    <t xml:space="preserve"> BANHEIRO - 01 </t>
  </si>
  <si>
    <t xml:space="preserve"> PLACA DE OBRA - 01 </t>
  </si>
  <si>
    <t>M²</t>
  </si>
  <si>
    <t xml:space="preserve"> 3 </t>
  </si>
  <si>
    <t xml:space="preserve"> 3.1 </t>
  </si>
  <si>
    <t>SINAPI</t>
  </si>
  <si>
    <t>m²</t>
  </si>
  <si>
    <t xml:space="preserve"> 3.2 </t>
  </si>
  <si>
    <t xml:space="preserve"> ELÉTRICA - 01 </t>
  </si>
  <si>
    <t xml:space="preserve"> 4 </t>
  </si>
  <si>
    <t xml:space="preserve"> 4.1 </t>
  </si>
  <si>
    <t>m³</t>
  </si>
  <si>
    <t xml:space="preserve"> 5 </t>
  </si>
  <si>
    <t xml:space="preserve"> 5.1 </t>
  </si>
  <si>
    <t xml:space="preserve"> 5.2 </t>
  </si>
  <si>
    <t xml:space="preserve"> 6 </t>
  </si>
  <si>
    <t xml:space="preserve"> 6.1 </t>
  </si>
  <si>
    <t xml:space="preserve"> PLACA DE OBRA - 02 </t>
  </si>
  <si>
    <t>Total sem BDI</t>
  </si>
  <si>
    <t>Total do BDI</t>
  </si>
  <si>
    <t>Total Geral</t>
  </si>
  <si>
    <t>_____________________________________________________</t>
  </si>
  <si>
    <t>Planilha Orçamentária Analítica</t>
  </si>
  <si>
    <t>Tipo</t>
  </si>
  <si>
    <t>Composição</t>
  </si>
  <si>
    <t>SERT - SERVIÇOS TÉCNICOS</t>
  </si>
  <si>
    <t>Composição Auxiliar</t>
  </si>
  <si>
    <t xml:space="preserve"> 90780 </t>
  </si>
  <si>
    <t>MESTRE DE OBRAS COM ENCARGOS COMPLEMENTARES</t>
  </si>
  <si>
    <t>SEDI - SERVIÇOS DIVERSOS</t>
  </si>
  <si>
    <t>H</t>
  </si>
  <si>
    <t xml:space="preserve"> 90778 </t>
  </si>
  <si>
    <t>ENGENHEIRO CIVIL DE OBRA PLENO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</si>
  <si>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</si>
  <si>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</si>
  <si>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</si>
  <si>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</si>
  <si>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</si>
  <si>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</si>
  <si>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</si>
  <si>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CANT - CANTEIRO DE OBRAS</t>
  </si>
  <si>
    <t>Insumo</t>
  </si>
  <si>
    <t xml:space="preserve"> 00010776 </t>
  </si>
  <si>
    <t>LOCACAO DE CONTAINER 2,30 X 6,00 M, ALT. 2,50 M, PARA ESCRITORIO, SEM DIVISORIAS INTERNAS E SEM SANITARIO (NAO INCLUI MOBILIZACAO/DESMOBILIZACAO)</t>
  </si>
  <si>
    <t>Equipamento</t>
  </si>
  <si>
    <t>MES</t>
  </si>
  <si>
    <t xml:space="preserve"> 10389 </t>
  </si>
  <si>
    <t>ORSE</t>
  </si>
  <si>
    <t>Aluguel de banheiro químico, com 03 limpezas semanais mês</t>
  </si>
  <si>
    <t>Serviços</t>
  </si>
  <si>
    <t>mês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</si>
  <si>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</si>
  <si>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</si>
  <si>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</si>
  <si>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</si>
  <si>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</si>
  <si>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 xml:space="preserve"> 88262 </t>
  </si>
  <si>
    <t>CARPINTEIRO DE FORMAS COM ENCARGOS COMPLEMENTARES</t>
  </si>
  <si>
    <t xml:space="preserve"> 00004491 </t>
  </si>
  <si>
    <t>PONTALETE *7,5 X 7,5* CM EM PINUS, MISTA OU EQUIVALENTE DA REGIAO - BRUTA</t>
  </si>
  <si>
    <t>Material</t>
  </si>
  <si>
    <t xml:space="preserve"> 00004813 </t>
  </si>
  <si>
    <t>PLACA DE OBRA (PARA CONSTRUCAO CIVIL) EM CHAPA GALVANIZADA *N. 22*, ADESIVADA, DE *2,4 X 1,2* M (SEM POSTES PARA FIXACAO)</t>
  </si>
  <si>
    <t xml:space="preserve"> 00004417 </t>
  </si>
  <si>
    <t xml:space="preserve"> 00005075 </t>
  </si>
  <si>
    <t>PREGO DE ACO POLIDO COM CABECA 18 X 30 (2 3/4 X 10)</t>
  </si>
  <si>
    <t>CHOR - CUSTOS HORÁRIOS DE MÁQUINAS E EQUIPAMENTOS</t>
  </si>
  <si>
    <t>CHP</t>
  </si>
  <si>
    <t>Conversão InfoWOrca</t>
  </si>
  <si>
    <t>m</t>
  </si>
  <si>
    <t>INEL - INSTALAÇÃO ELÉTRICA/ELETRIFICAÇÃO E ILUMINAÇÃO EXTERNA</t>
  </si>
  <si>
    <t xml:space="preserve"> 88264 </t>
  </si>
  <si>
    <t>ELETRICISTA COM ENCARGOS COMPLEMENTARES</t>
  </si>
  <si>
    <t xml:space="preserve"> 88309 </t>
  </si>
  <si>
    <t>PEDREIRO COM ENCARGOS COMPLEMENTARES</t>
  </si>
  <si>
    <t xml:space="preserve"> 124 </t>
  </si>
  <si>
    <t>Concreto simples fabricado na obra, fck=13,5 mpa (b1/b2), sem lançamento e adensamento</t>
  </si>
  <si>
    <t>Concreto Simples</t>
  </si>
  <si>
    <t xml:space="preserve"> 00003379 </t>
  </si>
  <si>
    <t>HASTE DE ATERRAMENTO EM ACO COM 3,00 M DE COMPRIMENTO E DN = 5/8", REVESTIDA COM BAIXA CAMADA DE COBRE, SEM CONECTOR</t>
  </si>
  <si>
    <t xml:space="preserve"> 4786 </t>
  </si>
  <si>
    <t>Parafuso cabeça sextavada 5/8" x 6" cj</t>
  </si>
  <si>
    <t>cj</t>
  </si>
  <si>
    <t xml:space="preserve"> 00002685 </t>
  </si>
  <si>
    <t>ELETRODUTO DE PVC RIGIDO ROSCAVEL DE 1 ", SEM LUVA</t>
  </si>
  <si>
    <t xml:space="preserve"> 208 </t>
  </si>
  <si>
    <t>Arruela de alumínio p/eletroduto d=1 " un</t>
  </si>
  <si>
    <t xml:space="preserve"> 00003398 </t>
  </si>
  <si>
    <t>ISOLADOR DE PORCELANA, TIPO ROLDANA, DIMENSOES DE *72* X *72* MM, PARA USO EM BAIXA TENSAO</t>
  </si>
  <si>
    <t xml:space="preserve"> 436 </t>
  </si>
  <si>
    <t>Caixa de medicao bi ou trifásica, em noril (policarbonato) un</t>
  </si>
  <si>
    <t xml:space="preserve"> 00000420 </t>
  </si>
  <si>
    <t>CINTA CIRCULAR EM ACO GALVANIZADO DE 150 MM DE DIAMETRO PARA FIXACAO DE CAIXA MEDICAO, INCLUI PARAFUSOS E PORCAS</t>
  </si>
  <si>
    <t xml:space="preserve"> 414 </t>
  </si>
  <si>
    <t>Cabo cobre rígido, isolado, 16mm2 - 450/750v / 70º m</t>
  </si>
  <si>
    <t xml:space="preserve"> 2645 </t>
  </si>
  <si>
    <t>Poste de ferro galvanizado, 3" x 6m, completo, para entrada de energia un</t>
  </si>
  <si>
    <t xml:space="preserve"> 3331 </t>
  </si>
  <si>
    <t>Cabo de cobre nú 16 mm2 - 4AWG Kg</t>
  </si>
  <si>
    <t>Kg</t>
  </si>
  <si>
    <t xml:space="preserve"> 4676 </t>
  </si>
  <si>
    <t>Fita em aço 1/2" Fusimec ou similar m</t>
  </si>
  <si>
    <t xml:space="preserve"> 00001892 </t>
  </si>
  <si>
    <t>LUVA EM PVC RIGIDO ROSCAVEL, DE 1", PARA ELETRODUTO</t>
  </si>
  <si>
    <t xml:space="preserve"> 313 </t>
  </si>
  <si>
    <t>Bucha alumínio p/eletroduto d=1 " un</t>
  </si>
  <si>
    <t xml:space="preserve"> 00002392 </t>
  </si>
  <si>
    <t>DISJUNTOR TIPO NEMA, TRIPOLAR 10  ATE  50A, TENSAO MAXIMA DE 415 V</t>
  </si>
  <si>
    <t>L</t>
  </si>
  <si>
    <t xml:space="preserve"> 00010848 </t>
  </si>
  <si>
    <t>PLACA DE INAUGURACAO METALICA, *40* CM X *60* CM</t>
  </si>
  <si>
    <t>1,00</t>
  </si>
  <si>
    <t>Curva ABC de Serviços</t>
  </si>
  <si>
    <t>Valor  Unit</t>
  </si>
  <si>
    <t>Peso Acumulado (%)</t>
  </si>
  <si>
    <t xml:space="preserve">
</t>
  </si>
  <si>
    <t>6,00</t>
  </si>
  <si>
    <t>PESO (%)</t>
  </si>
  <si>
    <t>BDI Diferenciado:</t>
  </si>
  <si>
    <t>ORSE:</t>
  </si>
  <si>
    <t>LIMPEZA DE SUPERFÍCIE COM JATO DE ALTA PRESSÃO. AF_04/2019</t>
  </si>
  <si>
    <t>SERVIÇOS FINAIS E(OU) COMPLEMENTARES</t>
  </si>
  <si>
    <t>PRÓPRIO (CONTAINER - 03)</t>
  </si>
  <si>
    <t>PRÓPRIO (ADM-23)</t>
  </si>
  <si>
    <t>CÁLCULO ADM</t>
  </si>
  <si>
    <r>
      <t xml:space="preserve">                              </t>
    </r>
    <r>
      <rPr>
        <b/>
        <u/>
        <sz val="22"/>
        <rFont val="Arial"/>
        <family val="2"/>
      </rPr>
      <t>CRONOGRAMA FÍSICO-FINANCEIRO</t>
    </r>
  </si>
  <si>
    <t>LOCAL:</t>
  </si>
  <si>
    <t>Conforme estudo aprovado pela Resolução Normativa nº 018/2017 do TCE</t>
  </si>
  <si>
    <t>22,22% e 15,27%</t>
  </si>
  <si>
    <t xml:space="preserve"> 5.3 </t>
  </si>
  <si>
    <t xml:space="preserve"> 5.4 </t>
  </si>
  <si>
    <t xml:space="preserve"> 5.5 </t>
  </si>
  <si>
    <t xml:space="preserve"> 99814 </t>
  </si>
  <si>
    <t xml:space="preserve"> 10549 </t>
  </si>
  <si>
    <t>Encargos Complementares - Servente</t>
  </si>
  <si>
    <t>Provisórios</t>
  </si>
  <si>
    <t>h</t>
  </si>
  <si>
    <t xml:space="preserve"> 00006111 </t>
  </si>
  <si>
    <t>SERVENTE DE OBRAS</t>
  </si>
  <si>
    <t>Mão de Obra</t>
  </si>
  <si>
    <t>PINT - PINTURAS</t>
  </si>
  <si>
    <t xml:space="preserve"> 88310 </t>
  </si>
  <si>
    <t>PINTOR COM ENCARGOS COMPLEMENTARES</t>
  </si>
  <si>
    <t xml:space="preserve"> 00005318 </t>
  </si>
  <si>
    <t>DILUENTE AGUARRAS</t>
  </si>
  <si>
    <t xml:space="preserve"> 99833 </t>
  </si>
  <si>
    <t>LAVADORA DE ALTA PRESSAO (LAVA-JATO) PARA AGUA FRIA, PRESSAO DE OPERACAO ENTRE 1400 E 1900 LIB/POL2, VAZAO MAXIMA ENTRE 400 E 700 L/H - CHP DIURNO. AF_05/2023</t>
  </si>
  <si>
    <t>______________________________________________________</t>
  </si>
  <si>
    <t>BDI UTILIZADO:                        15,27%</t>
  </si>
  <si>
    <t>(Valor referente a mediana de três cotações)</t>
  </si>
  <si>
    <t>PLANILHA SINTÉTICA DE COTAÇÕES</t>
  </si>
  <si>
    <t>DESCRIÇÃO DO ITEM</t>
  </si>
  <si>
    <t>VALOR MEDIANO S/ BDI</t>
  </si>
  <si>
    <t>BDI UTILIZADO:            15,27%</t>
  </si>
  <si>
    <t>PLANILHA ANALÍTICA DE COTAÇÕES</t>
  </si>
  <si>
    <t xml:space="preserve">UNIDADE DE MEDIDA: </t>
  </si>
  <si>
    <t>DESCRIÇÃO:</t>
  </si>
  <si>
    <t>CIDADE</t>
  </si>
  <si>
    <t>ENDEREÇO</t>
  </si>
  <si>
    <t>DESCRIÇÃO DA EMPRESA</t>
  </si>
  <si>
    <t>C.N.P.J.</t>
  </si>
  <si>
    <t>TELEFONE</t>
  </si>
  <si>
    <t>DATA REFERENCIAL</t>
  </si>
  <si>
    <t>PRODUTO</t>
  </si>
  <si>
    <t>VALORES</t>
  </si>
  <si>
    <t>MEDIANA</t>
  </si>
  <si>
    <r>
      <t>M</t>
    </r>
    <r>
      <rPr>
        <b/>
        <sz val="18"/>
        <color theme="1"/>
        <rFont val="Arial"/>
        <family val="2"/>
      </rPr>
      <t>²</t>
    </r>
  </si>
  <si>
    <t>PINTURA COM TINTA ALQUÍDICA DE FUNDO (TIPO ZARCÃO) PULVERIZADA SOBRE SUPERFÍCIES METÁLICAS (EXCETO PERFIL) EXECUTADO EM OBRA (POR DEMÃO). AF_01/2020_PE</t>
  </si>
  <si>
    <t>Limpeza de superfície metálica com SUMACLEAN WB, da Sherwin Williams - Sumaré ou similar</t>
  </si>
  <si>
    <t>11514/ORSE</t>
  </si>
  <si>
    <t>4.1</t>
  </si>
  <si>
    <t>4.2</t>
  </si>
  <si>
    <t>4.3</t>
  </si>
  <si>
    <t>5.0</t>
  </si>
  <si>
    <t>5.1</t>
  </si>
  <si>
    <t>BASE MAIOR</t>
  </si>
  <si>
    <t>BASE MENOR</t>
  </si>
  <si>
    <t>ÁREA = ((B+b)*h/2)</t>
  </si>
  <si>
    <t>ÁREA TOTAL INDIVIDUAL</t>
  </si>
  <si>
    <t>PLATIBANDA PRIMÁRIA (TRAPÉZIO 1)</t>
  </si>
  <si>
    <t>PLATIBANDA PRIMÁRIA (TRAPÉZIO 2)</t>
  </si>
  <si>
    <t>PLATIBANDA SECUNDÁRIA (TRAPÉZIO 3)</t>
  </si>
  <si>
    <t>PINTURA DA PLATIBANDA DA FEIRA LIVRE COBERTA DE VILA OPERÁRIA</t>
  </si>
  <si>
    <t>08/2023 - NÃO DESONERADA</t>
  </si>
  <si>
    <t>12639/ORSE</t>
  </si>
  <si>
    <t>Fita zebrada em dispositivos de canalização de trânsito - Rev 01</t>
  </si>
  <si>
    <t>5.2</t>
  </si>
  <si>
    <t>5.3</t>
  </si>
  <si>
    <t>5.4</t>
  </si>
  <si>
    <t>5.5</t>
  </si>
  <si>
    <t>6.0</t>
  </si>
  <si>
    <t>12642/ORSE</t>
  </si>
  <si>
    <t>Cone plástico para canalizaçao de trânsito - utilização 5 vezes</t>
  </si>
  <si>
    <t>PERÍMETRO</t>
  </si>
  <si>
    <t>PINTURA COM TINTA ALQUÍDICA DE ACABAMENTO (ESMALTE SINTÉTICO FOSCO) PULVERIZADA SOBRE SUPERFÍCIES METÁLICAS (EXCETO PERFIL) EXECUTADO EM OBRA (02 DEMÃOS). AF_01/2020_PE</t>
  </si>
  <si>
    <t>PRÓPRIO (PINTURA-06)</t>
  </si>
  <si>
    <t>PINTURA DE LETRAS EM FACHADA METÁLICA - (BASEADA NA ORSE Nº 12777)</t>
  </si>
  <si>
    <t>PALAVRA</t>
  </si>
  <si>
    <t>FACHADA DA RUA JOÃO PONCE DE ARRUDA</t>
  </si>
  <si>
    <t>FEIRA</t>
  </si>
  <si>
    <t>LIVRE</t>
  </si>
  <si>
    <t>VILA</t>
  </si>
  <si>
    <t>OPERÁRIA</t>
  </si>
  <si>
    <t>6.2</t>
  </si>
  <si>
    <t>LARGURA</t>
  </si>
  <si>
    <t>BARRAS DA ESTRUTURA ESPACIAL</t>
  </si>
  <si>
    <t>LADOS</t>
  </si>
  <si>
    <t>PRAZO DE EXECUÇÃO 01 (UM) MÊS</t>
  </si>
  <si>
    <t>RONDONÓPOLIS-MT</t>
  </si>
  <si>
    <t>AVENIDA RIO DE JANEIRO, 865 - JARDIM TROPICAL - CEP: 78700-398</t>
  </si>
  <si>
    <t>ARAN LOCAÇÕES</t>
  </si>
  <si>
    <t xml:space="preserve"> 21.319.417/0001-91</t>
  </si>
  <si>
    <t>(66) 9.9906-0367/ 3423-3327 (Poliana Fernandes)</t>
  </si>
  <si>
    <t>OUTUBRO/2023</t>
  </si>
  <si>
    <t>PLATAFORMA ELEVATÓRIA</t>
  </si>
  <si>
    <t>AV. JOAO PONCE DE ARRUDA - LT. 12, 2092 CENTRO - CEP 78.700-260</t>
  </si>
  <si>
    <t>CASA DO CONSTRUTOR</t>
  </si>
  <si>
    <t>21.588.478/0001-54</t>
  </si>
  <si>
    <t>(66) 3022-2021 (Jacke)</t>
  </si>
  <si>
    <t>Rondonópolis - MT, 16 de outubro de 2023.</t>
  </si>
  <si>
    <t>CÓDIGO:</t>
  </si>
  <si>
    <t>PLATAFORMA ELEVATÓRIA PARA USO GERAL</t>
  </si>
  <si>
    <t xml:space="preserve"> Av. Pedro Caetano Rodrigues, nº 1573 - Distrito Industrial Augusto Bortoli Razia</t>
  </si>
  <si>
    <t>Mills</t>
  </si>
  <si>
    <t xml:space="preserve"> 27.093.558/0074-70</t>
  </si>
  <si>
    <t>0800 705 1000 (Leticia - Ramal 2214)</t>
  </si>
  <si>
    <t>PLATAFORMA-01</t>
  </si>
  <si>
    <t>PRÓPRIO (PLATAFORMA-01)</t>
  </si>
  <si>
    <t>LIMPEZA E PINTURA</t>
  </si>
  <si>
    <t>EQUIPAMENTO, SEGURANÇA E SINALIZAÇÃO</t>
  </si>
  <si>
    <t xml:space="preserve"> ADM-11 </t>
  </si>
  <si>
    <t>ADMINISTRAÇÃO LOCAL DE OBRA</t>
  </si>
  <si>
    <t xml:space="preserve"> 12639 </t>
  </si>
  <si>
    <t xml:space="preserve"> 4.2 </t>
  </si>
  <si>
    <t xml:space="preserve"> 12642 </t>
  </si>
  <si>
    <t xml:space="preserve"> 4.3 </t>
  </si>
  <si>
    <t xml:space="preserve"> PLATAFORMA-01 </t>
  </si>
  <si>
    <t>PINTURA E LIMPEZA</t>
  </si>
  <si>
    <t xml:space="preserve"> 11514 </t>
  </si>
  <si>
    <t xml:space="preserve"> 100721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</si>
  <si>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</si>
  <si>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</si>
  <si>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PINTURA-06 </t>
  </si>
  <si>
    <t>16/10/2023</t>
  </si>
  <si>
    <t>SARRAFO NAO APARELHADO *2,5 X 7* CM, EM MACARANDUBA/MASSARANDUBA, ANGELIM, PEROBA-ROSA OU EQUIVALENTE DA REGIAO - BRUTA</t>
  </si>
  <si>
    <t>3,13</t>
  </si>
  <si>
    <t>Diversos</t>
  </si>
  <si>
    <t xml:space="preserve"> 977 </t>
  </si>
  <si>
    <t>Fita de sinalização amarela e preta m</t>
  </si>
  <si>
    <t>312,12</t>
  </si>
  <si>
    <t xml:space="preserve"> 00013244 </t>
  </si>
  <si>
    <t>CONE DE SINALIZACAO EM PVC RIGIDO COM FAIXA REFLETIVA, H = 70 / 76 CM</t>
  </si>
  <si>
    <t xml:space="preserve"> PLATAFORMA </t>
  </si>
  <si>
    <t>ALUGUEL DE PLATAFORMA ELEVATÓRIA</t>
  </si>
  <si>
    <t>Aluguel</t>
  </si>
  <si>
    <t xml:space="preserve"> 10553 </t>
  </si>
  <si>
    <t>Encargos Complementares - Pintor</t>
  </si>
  <si>
    <t xml:space="preserve"> 12444 </t>
  </si>
  <si>
    <t>Sumaclean WB, da Sherwin Williams - Sumaré ou similar l</t>
  </si>
  <si>
    <t>gl</t>
  </si>
  <si>
    <t xml:space="preserve"> 00004783 </t>
  </si>
  <si>
    <t>PINTOR (HORISTA)</t>
  </si>
  <si>
    <t>723,44</t>
  </si>
  <si>
    <t>1.639,09</t>
  </si>
  <si>
    <t xml:space="preserve"> 00007307 </t>
  </si>
  <si>
    <t>FUNDO ANTICORROSIVO PARA METAIS FERROSOS (ZARCAO)</t>
  </si>
  <si>
    <t>1.277,36</t>
  </si>
  <si>
    <t xml:space="preserve"> 00007292 </t>
  </si>
  <si>
    <t>TINTA ESMALTE SINTETICO PREMIUM BRILHANTE</t>
  </si>
  <si>
    <t xml:space="preserve"> 88311 </t>
  </si>
  <si>
    <t>PINTOR DE LETREIROS COM ENCARGOS COMPLEMENTARES</t>
  </si>
  <si>
    <t xml:space="preserve"> 00003768 </t>
  </si>
  <si>
    <t>LIXA EM FOLHA PARA FERRO, NUMERO 150</t>
  </si>
  <si>
    <t>23,00</t>
  </si>
  <si>
    <t>RUA JOÃO PONCE DE ARRUDA, VILA OPERÁRIA  - RONDONÓPOLIS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</si>
</sst>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,##0.00\ %"/>
    <numFmt numFmtId="166" formatCode="_-&quot;R$&quot;\ * #,##0.00_-;\-&quot;R$&quot;\ * #,##0.00_-;_-&quot;R$&quot;\ * &quot;-&quot;??_-;_-@_-"/>
    <numFmt numFmtId="167" formatCode="_(* #,##0.00_);_(* \(#,##0.00\);_(* &quot;-&quot;??_);_(@_)"/>
    <numFmt numFmtId="168" formatCode="0.0"/>
    <numFmt numFmtId="169" formatCode="_ * #,##0.00_ ;_ * \-#,##0.00_ ;_ * &quot;-&quot;??_ ;_ @_ "/>
    <numFmt numFmtId="170" formatCode="&quot;R$&quot;\ #,##0.00"/>
    <numFmt numFmtId="171" formatCode="#,##0.0000000"/>
    <numFmt numFmtId="172" formatCode="0.000000"/>
    <numFmt numFmtId="173" formatCode="0.0000%"/>
  </numFmts>
  <fonts count="3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1"/>
    </font>
    <font>
      <b/>
      <sz val="11"/>
      <name val="Arial"/>
      <family val="2"/>
    </font>
    <font>
      <sz val="10"/>
      <name val="MS Sans Serif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u/>
      <sz val="22"/>
      <name val="Arial"/>
      <family val="2"/>
    </font>
    <font>
      <sz val="2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1"/>
    </font>
    <font>
      <sz val="11"/>
      <name val="Arial"/>
      <family val="1"/>
    </font>
    <font>
      <sz val="12"/>
      <color rgb="FFFFFF00"/>
      <name val="Arial"/>
      <family val="2"/>
    </font>
    <font>
      <b/>
      <sz val="22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Gabriola"/>
      <family val="5"/>
    </font>
    <font>
      <b/>
      <sz val="10"/>
      <name val="Freestyle Script"/>
      <family val="2"/>
    </font>
    <font>
      <b/>
      <sz val="10"/>
      <name val="Helvetica"/>
      <family val="2"/>
    </font>
    <font>
      <b/>
      <sz val="11"/>
      <color rgb="FFFF0000"/>
      <name val="Arial"/>
      <family val="2"/>
    </font>
    <font>
      <b/>
      <sz val="18"/>
      <color theme="1"/>
      <name val="Arial"/>
      <family val="2"/>
    </font>
    <font>
      <b/>
      <sz val="12"/>
      <color theme="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 style="medium">
        <color theme="1"/>
      </right>
      <top style="medium">
        <color auto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auto="1"/>
      </top>
      <bottom style="medium">
        <color theme="1"/>
      </bottom>
      <diagonal/>
    </border>
    <border>
      <left style="medium">
        <color theme="1"/>
      </left>
      <right style="medium">
        <color auto="1"/>
      </right>
      <top style="medium">
        <color auto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auto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/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22" fillId="0" borderId="0"/>
    <xf numFmtId="0" fontId="25" fillId="0" borderId="0"/>
    <xf numFmtId="0" fontId="5" fillId="0" borderId="0"/>
  </cellStyleXfs>
  <cellXfs count="884">
    <xf numFmtId="0" fontId="0" fillId="0" borderId="0" xfId="0"/>
    <xf numFmtId="0" fontId="2" fillId="0" borderId="0" xfId="0" applyFont="1"/>
    <xf numFmtId="0" fontId="2" fillId="2" borderId="1" xfId="0" applyFont="1" applyFill="1" applyBorder="1" applyAlignment="1"/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/>
    <xf numFmtId="0" fontId="2" fillId="2" borderId="5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1" applyFont="1" applyAlignment="1">
      <alignment vertical="center"/>
    </xf>
    <xf numFmtId="49" fontId="2" fillId="0" borderId="16" xfId="0" applyNumberFormat="1" applyFont="1" applyBorder="1" applyAlignment="1">
      <alignment horizontal="center" vertical="center"/>
    </xf>
    <xf numFmtId="43" fontId="2" fillId="0" borderId="0" xfId="0" applyNumberFormat="1" applyFont="1"/>
    <xf numFmtId="44" fontId="2" fillId="0" borderId="0" xfId="0" applyNumberFormat="1" applyFont="1"/>
    <xf numFmtId="10" fontId="2" fillId="4" borderId="0" xfId="2" applyNumberFormat="1" applyFont="1" applyFill="1" applyBorder="1" applyAlignment="1">
      <alignment vertical="center"/>
    </xf>
    <xf numFmtId="0" fontId="2" fillId="0" borderId="0" xfId="0" applyFont="1" applyAlignment="1"/>
    <xf numFmtId="0" fontId="4" fillId="2" borderId="22" xfId="0" applyFont="1" applyFill="1" applyBorder="1" applyAlignment="1"/>
    <xf numFmtId="0" fontId="4" fillId="2" borderId="0" xfId="0" applyFont="1" applyFill="1" applyBorder="1" applyAlignment="1"/>
    <xf numFmtId="0" fontId="4" fillId="2" borderId="0" xfId="3" applyFont="1" applyFill="1" applyBorder="1"/>
    <xf numFmtId="0" fontId="4" fillId="3" borderId="0" xfId="3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left" vertical="center"/>
    </xf>
    <xf numFmtId="0" fontId="4" fillId="3" borderId="0" xfId="3" applyFont="1" applyFill="1" applyBorder="1"/>
    <xf numFmtId="0" fontId="6" fillId="8" borderId="0" xfId="3" applyFont="1" applyFill="1" applyBorder="1" applyAlignment="1">
      <alignment horizontal="center" vertical="center"/>
    </xf>
    <xf numFmtId="4" fontId="6" fillId="8" borderId="0" xfId="3" applyNumberFormat="1" applyFont="1" applyFill="1" applyBorder="1" applyAlignment="1">
      <alignment horizontal="center" vertical="center"/>
    </xf>
    <xf numFmtId="0" fontId="6" fillId="8" borderId="0" xfId="3" applyFont="1" applyFill="1" applyBorder="1"/>
    <xf numFmtId="2" fontId="6" fillId="0" borderId="20" xfId="3" applyNumberFormat="1" applyFont="1" applyFill="1" applyBorder="1" applyAlignment="1">
      <alignment horizontal="center" vertical="center"/>
    </xf>
    <xf numFmtId="4" fontId="6" fillId="2" borderId="0" xfId="3" applyNumberFormat="1" applyFont="1" applyFill="1" applyBorder="1" applyAlignment="1">
      <alignment horizontal="center" vertical="center"/>
    </xf>
    <xf numFmtId="0" fontId="6" fillId="2" borderId="0" xfId="3" applyFont="1" applyFill="1" applyBorder="1"/>
    <xf numFmtId="0" fontId="6" fillId="0" borderId="0" xfId="3" applyFont="1" applyBorder="1"/>
    <xf numFmtId="0" fontId="6" fillId="0" borderId="19" xfId="3" applyFont="1" applyFill="1" applyBorder="1" applyAlignment="1">
      <alignment vertical="center"/>
    </xf>
    <xf numFmtId="2" fontId="6" fillId="0" borderId="19" xfId="3" applyNumberFormat="1" applyFont="1" applyFill="1" applyBorder="1" applyAlignment="1">
      <alignment horizontal="center" vertical="center"/>
    </xf>
    <xf numFmtId="4" fontId="6" fillId="3" borderId="0" xfId="3" applyNumberFormat="1" applyFont="1" applyFill="1" applyBorder="1" applyAlignment="1">
      <alignment horizontal="center" vertical="center"/>
    </xf>
    <xf numFmtId="0" fontId="6" fillId="3" borderId="0" xfId="3" applyFont="1" applyFill="1" applyBorder="1"/>
    <xf numFmtId="0" fontId="6" fillId="3" borderId="0" xfId="3" applyFont="1" applyFill="1" applyBorder="1" applyAlignment="1">
      <alignment horizontal="left" vertical="center"/>
    </xf>
    <xf numFmtId="0" fontId="7" fillId="3" borderId="0" xfId="3" applyFont="1" applyFill="1" applyBorder="1" applyAlignment="1">
      <alignment horizontal="center" vertical="center"/>
    </xf>
    <xf numFmtId="0" fontId="7" fillId="3" borderId="0" xfId="3" applyFont="1" applyFill="1" applyBorder="1" applyAlignment="1">
      <alignment horizontal="left" vertical="center"/>
    </xf>
    <xf numFmtId="4" fontId="7" fillId="3" borderId="0" xfId="3" applyNumberFormat="1" applyFont="1" applyFill="1" applyBorder="1" applyAlignment="1">
      <alignment horizontal="center" vertical="center"/>
    </xf>
    <xf numFmtId="0" fontId="7" fillId="3" borderId="0" xfId="3" applyFont="1" applyFill="1" applyBorder="1"/>
    <xf numFmtId="0" fontId="10" fillId="0" borderId="0" xfId="7" applyFont="1"/>
    <xf numFmtId="0" fontId="10" fillId="0" borderId="0" xfId="7" applyFont="1" applyAlignment="1">
      <alignment horizontal="center" vertical="center"/>
    </xf>
    <xf numFmtId="0" fontId="11" fillId="12" borderId="1" xfId="7" applyFont="1" applyFill="1" applyBorder="1" applyAlignment="1">
      <alignment vertical="center"/>
    </xf>
    <xf numFmtId="0" fontId="10" fillId="0" borderId="0" xfId="7" applyFont="1" applyFill="1" applyAlignment="1">
      <alignment horizontal="center" vertical="center"/>
    </xf>
    <xf numFmtId="169" fontId="10" fillId="13" borderId="10" xfId="8" applyNumberFormat="1" applyFont="1" applyFill="1" applyBorder="1" applyAlignment="1">
      <alignment horizontal="center" vertical="center"/>
    </xf>
    <xf numFmtId="0" fontId="10" fillId="13" borderId="7" xfId="7" applyFont="1" applyFill="1" applyBorder="1" applyAlignment="1">
      <alignment horizontal="center" vertical="center"/>
    </xf>
    <xf numFmtId="4" fontId="10" fillId="14" borderId="0" xfId="7" applyNumberFormat="1" applyFont="1" applyFill="1" applyAlignment="1">
      <alignment horizontal="center" vertical="center"/>
    </xf>
    <xf numFmtId="0" fontId="10" fillId="0" borderId="10" xfId="7" applyNumberFormat="1" applyFont="1" applyBorder="1" applyAlignment="1">
      <alignment horizontal="center" vertical="center"/>
    </xf>
    <xf numFmtId="4" fontId="10" fillId="0" borderId="10" xfId="7" applyNumberFormat="1" applyFont="1" applyFill="1" applyBorder="1" applyAlignment="1">
      <alignment horizontal="left" vertical="center"/>
    </xf>
    <xf numFmtId="0" fontId="14" fillId="0" borderId="0" xfId="7" applyFont="1"/>
    <xf numFmtId="0" fontId="10" fillId="0" borderId="41" xfId="7" applyNumberFormat="1" applyFont="1" applyBorder="1" applyAlignment="1">
      <alignment horizontal="center" vertical="center"/>
    </xf>
    <xf numFmtId="9" fontId="14" fillId="0" borderId="0" xfId="2" applyFont="1" applyAlignment="1">
      <alignment horizontal="center" vertical="center"/>
    </xf>
    <xf numFmtId="10" fontId="14" fillId="0" borderId="0" xfId="2" applyNumberFormat="1" applyFont="1" applyAlignment="1">
      <alignment horizontal="center" vertical="center"/>
    </xf>
    <xf numFmtId="4" fontId="10" fillId="0" borderId="0" xfId="7" applyNumberFormat="1" applyFont="1" applyAlignment="1">
      <alignment horizontal="center" vertical="center"/>
    </xf>
    <xf numFmtId="170" fontId="11" fillId="13" borderId="13" xfId="7" applyNumberFormat="1" applyFont="1" applyFill="1" applyBorder="1" applyAlignment="1">
      <alignment horizontal="center" vertical="center"/>
    </xf>
    <xf numFmtId="10" fontId="10" fillId="13" borderId="21" xfId="7" applyNumberFormat="1" applyFont="1" applyFill="1" applyBorder="1" applyAlignment="1">
      <alignment horizontal="center" vertical="center"/>
    </xf>
    <xf numFmtId="170" fontId="11" fillId="13" borderId="21" xfId="7" applyNumberFormat="1" applyFont="1" applyFill="1" applyBorder="1" applyAlignment="1">
      <alignment horizontal="center" vertical="center"/>
    </xf>
    <xf numFmtId="0" fontId="10" fillId="0" borderId="0" xfId="7" applyFont="1" applyAlignment="1">
      <alignment vertical="center" wrapText="1"/>
    </xf>
    <xf numFmtId="170" fontId="10" fillId="0" borderId="0" xfId="7" applyNumberFormat="1" applyFont="1" applyAlignment="1">
      <alignment horizontal="center" vertical="center" wrapText="1"/>
    </xf>
    <xf numFmtId="0" fontId="10" fillId="0" borderId="0" xfId="7" applyFont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0" fontId="10" fillId="2" borderId="0" xfId="7" applyFont="1" applyFill="1" applyBorder="1" applyAlignment="1">
      <alignment horizontal="left" vertical="center" wrapText="1"/>
    </xf>
    <xf numFmtId="0" fontId="10" fillId="2" borderId="22" xfId="7" applyFont="1" applyFill="1" applyBorder="1"/>
    <xf numFmtId="0" fontId="10" fillId="2" borderId="0" xfId="7" applyFont="1" applyFill="1" applyBorder="1"/>
    <xf numFmtId="0" fontId="11" fillId="2" borderId="0" xfId="7" applyFont="1" applyFill="1" applyBorder="1"/>
    <xf numFmtId="0" fontId="10" fillId="2" borderId="4" xfId="7" applyFont="1" applyFill="1" applyBorder="1"/>
    <xf numFmtId="170" fontId="10" fillId="0" borderId="0" xfId="7" applyNumberFormat="1" applyFont="1"/>
    <xf numFmtId="0" fontId="0" fillId="0" borderId="0" xfId="9" applyFont="1"/>
    <xf numFmtId="0" fontId="2" fillId="2" borderId="10" xfId="10" applyFont="1" applyFill="1" applyBorder="1" applyAlignment="1">
      <alignment vertical="center"/>
    </xf>
    <xf numFmtId="0" fontId="1" fillId="2" borderId="0" xfId="9" applyFont="1" applyFill="1"/>
    <xf numFmtId="0" fontId="1" fillId="2" borderId="0" xfId="9" applyFont="1" applyFill="1" applyAlignment="1">
      <alignment vertical="center"/>
    </xf>
    <xf numFmtId="0" fontId="1" fillId="2" borderId="22" xfId="10" applyFont="1" applyFill="1" applyBorder="1"/>
    <xf numFmtId="0" fontId="1" fillId="2" borderId="0" xfId="10" applyFont="1" applyFill="1" applyBorder="1"/>
    <xf numFmtId="0" fontId="1" fillId="2" borderId="0" xfId="9" applyFont="1" applyFill="1" applyBorder="1"/>
    <xf numFmtId="0" fontId="1" fillId="2" borderId="23" xfId="9" applyFont="1" applyFill="1" applyBorder="1"/>
    <xf numFmtId="0" fontId="2" fillId="5" borderId="10" xfId="10" applyFont="1" applyFill="1" applyBorder="1" applyAlignment="1">
      <alignment horizontal="center"/>
    </xf>
    <xf numFmtId="0" fontId="2" fillId="5" borderId="9" xfId="10" applyFont="1" applyFill="1" applyBorder="1" applyAlignment="1">
      <alignment horizontal="center"/>
    </xf>
    <xf numFmtId="0" fontId="2" fillId="2" borderId="0" xfId="10" applyFont="1" applyFill="1" applyBorder="1"/>
    <xf numFmtId="0" fontId="2" fillId="2" borderId="44" xfId="10" applyFont="1" applyFill="1" applyBorder="1"/>
    <xf numFmtId="10" fontId="1" fillId="2" borderId="45" xfId="10" applyNumberFormat="1" applyFont="1" applyFill="1" applyBorder="1" applyAlignment="1">
      <alignment horizontal="center"/>
    </xf>
    <xf numFmtId="0" fontId="1" fillId="7" borderId="13" xfId="10" applyFont="1" applyFill="1" applyBorder="1"/>
    <xf numFmtId="10" fontId="1" fillId="7" borderId="15" xfId="10" applyNumberFormat="1" applyFont="1" applyFill="1" applyBorder="1" applyAlignment="1" applyProtection="1">
      <alignment horizontal="center"/>
      <protection locked="0"/>
    </xf>
    <xf numFmtId="0" fontId="1" fillId="2" borderId="44" xfId="10" applyFont="1" applyFill="1" applyBorder="1"/>
    <xf numFmtId="0" fontId="1" fillId="2" borderId="45" xfId="10" applyFont="1" applyFill="1" applyBorder="1"/>
    <xf numFmtId="0" fontId="1" fillId="7" borderId="10" xfId="10" applyFont="1" applyFill="1" applyBorder="1" applyAlignment="1">
      <alignment horizontal="left"/>
    </xf>
    <xf numFmtId="10" fontId="1" fillId="7" borderId="10" xfId="10" applyNumberFormat="1" applyFont="1" applyFill="1" applyBorder="1" applyAlignment="1">
      <alignment horizontal="center"/>
    </xf>
    <xf numFmtId="10" fontId="1" fillId="9" borderId="10" xfId="10" applyNumberFormat="1" applyFont="1" applyFill="1" applyBorder="1" applyAlignment="1" applyProtection="1">
      <alignment horizontal="center"/>
      <protection locked="0"/>
    </xf>
    <xf numFmtId="0" fontId="1" fillId="2" borderId="4" xfId="10" applyFont="1" applyFill="1" applyBorder="1"/>
    <xf numFmtId="10" fontId="1" fillId="2" borderId="45" xfId="10" applyNumberFormat="1" applyFont="1" applyFill="1" applyBorder="1" applyAlignment="1" applyProtection="1">
      <alignment horizontal="center"/>
      <protection locked="0"/>
    </xf>
    <xf numFmtId="10" fontId="0" fillId="0" borderId="0" xfId="9" applyNumberFormat="1" applyFont="1"/>
    <xf numFmtId="0" fontId="2" fillId="2" borderId="13" xfId="10" applyFont="1" applyFill="1" applyBorder="1"/>
    <xf numFmtId="10" fontId="2" fillId="10" borderId="15" xfId="10" applyNumberFormat="1" applyFont="1" applyFill="1" applyBorder="1" applyAlignment="1">
      <alignment horizontal="center"/>
    </xf>
    <xf numFmtId="10" fontId="1" fillId="2" borderId="0" xfId="10" applyNumberFormat="1" applyFont="1" applyFill="1" applyBorder="1" applyAlignment="1">
      <alignment horizontal="center"/>
    </xf>
    <xf numFmtId="0" fontId="2" fillId="2" borderId="22" xfId="10" applyFont="1" applyFill="1" applyBorder="1"/>
    <xf numFmtId="0" fontId="1" fillId="2" borderId="22" xfId="10" applyFont="1" applyFill="1" applyBorder="1" applyAlignment="1">
      <alignment vertical="center" wrapText="1"/>
    </xf>
    <xf numFmtId="10" fontId="1" fillId="2" borderId="0" xfId="10" applyNumberFormat="1" applyFont="1" applyFill="1" applyBorder="1" applyAlignment="1">
      <alignment horizontal="center" vertical="center"/>
    </xf>
    <xf numFmtId="10" fontId="2" fillId="2" borderId="0" xfId="10" applyNumberFormat="1" applyFont="1" applyFill="1" applyBorder="1" applyAlignment="1">
      <alignment horizontal="center"/>
    </xf>
    <xf numFmtId="10" fontId="1" fillId="2" borderId="0" xfId="10" applyNumberFormat="1" applyFont="1" applyFill="1" applyBorder="1"/>
    <xf numFmtId="0" fontId="2" fillId="2" borderId="22" xfId="10" applyFont="1" applyFill="1" applyBorder="1" applyAlignment="1">
      <alignment horizontal="left"/>
    </xf>
    <xf numFmtId="0" fontId="1" fillId="2" borderId="5" xfId="9" applyFont="1" applyFill="1" applyBorder="1"/>
    <xf numFmtId="0" fontId="1" fillId="2" borderId="6" xfId="9" applyFont="1" applyFill="1" applyBorder="1"/>
    <xf numFmtId="0" fontId="6" fillId="0" borderId="19" xfId="3" applyNumberFormat="1" applyFont="1" applyFill="1" applyBorder="1" applyAlignment="1">
      <alignment horizontal="center" vertical="center"/>
    </xf>
    <xf numFmtId="2" fontId="6" fillId="0" borderId="19" xfId="3" applyNumberFormat="1" applyFont="1" applyFill="1" applyBorder="1" applyAlignment="1">
      <alignment horizontal="center" vertical="center" wrapText="1"/>
    </xf>
    <xf numFmtId="170" fontId="15" fillId="2" borderId="28" xfId="8" applyNumberFormat="1" applyFont="1" applyFill="1" applyBorder="1" applyAlignment="1">
      <alignment horizontal="center" vertical="center"/>
    </xf>
    <xf numFmtId="0" fontId="16" fillId="0" borderId="0" xfId="13" applyAlignment="1">
      <alignment horizontal="center" vertical="center"/>
    </xf>
    <xf numFmtId="0" fontId="16" fillId="0" borderId="0" xfId="13" applyBorder="1" applyAlignment="1">
      <alignment horizontal="center" vertical="center"/>
    </xf>
    <xf numFmtId="0" fontId="2" fillId="2" borderId="22" xfId="13" applyFont="1" applyFill="1" applyBorder="1" applyAlignment="1">
      <alignment horizontal="center" vertical="center" wrapText="1"/>
    </xf>
    <xf numFmtId="0" fontId="2" fillId="2" borderId="0" xfId="13" applyFont="1" applyFill="1" applyBorder="1" applyAlignment="1">
      <alignment horizontal="center" vertical="center"/>
    </xf>
    <xf numFmtId="0" fontId="2" fillId="2" borderId="0" xfId="13" applyFont="1" applyFill="1" applyBorder="1" applyAlignment="1">
      <alignment horizontal="center" vertical="center" wrapText="1"/>
    </xf>
    <xf numFmtId="0" fontId="11" fillId="2" borderId="0" xfId="13" applyFont="1" applyFill="1" applyBorder="1" applyAlignment="1">
      <alignment horizontal="center" vertical="center" wrapText="1"/>
    </xf>
    <xf numFmtId="0" fontId="2" fillId="2" borderId="23" xfId="13" applyFont="1" applyFill="1" applyBorder="1" applyAlignment="1">
      <alignment horizontal="center" vertical="center" wrapText="1"/>
    </xf>
    <xf numFmtId="0" fontId="16" fillId="2" borderId="22" xfId="13" applyFill="1" applyBorder="1" applyAlignment="1">
      <alignment horizontal="center" vertical="center"/>
    </xf>
    <xf numFmtId="0" fontId="16" fillId="2" borderId="0" xfId="13" applyFill="1" applyBorder="1" applyAlignment="1">
      <alignment horizontal="center" vertical="center"/>
    </xf>
    <xf numFmtId="4" fontId="16" fillId="2" borderId="0" xfId="13" applyNumberFormat="1" applyFill="1" applyBorder="1" applyAlignment="1">
      <alignment horizontal="center" vertical="center"/>
    </xf>
    <xf numFmtId="0" fontId="16" fillId="2" borderId="23" xfId="13" applyFill="1" applyBorder="1" applyAlignment="1">
      <alignment horizontal="center" vertical="center"/>
    </xf>
    <xf numFmtId="4" fontId="16" fillId="0" borderId="0" xfId="13" applyNumberForma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4" fillId="2" borderId="23" xfId="0" applyFont="1" applyFill="1" applyBorder="1" applyAlignment="1"/>
    <xf numFmtId="0" fontId="16" fillId="2" borderId="5" xfId="13" applyFill="1" applyBorder="1" applyAlignment="1">
      <alignment horizontal="center" vertical="center"/>
    </xf>
    <xf numFmtId="0" fontId="16" fillId="2" borderId="6" xfId="13" applyFill="1" applyBorder="1" applyAlignment="1">
      <alignment horizontal="center" vertical="center"/>
    </xf>
    <xf numFmtId="10" fontId="11" fillId="13" borderId="15" xfId="5" applyNumberFormat="1" applyFont="1" applyFill="1" applyBorder="1" applyAlignment="1">
      <alignment horizontal="center" vertical="center"/>
    </xf>
    <xf numFmtId="0" fontId="4" fillId="15" borderId="10" xfId="13" applyFont="1" applyFill="1" applyBorder="1" applyAlignment="1">
      <alignment horizontal="center" vertical="center" wrapText="1"/>
    </xf>
    <xf numFmtId="0" fontId="1" fillId="2" borderId="4" xfId="13" applyFont="1" applyFill="1" applyBorder="1" applyAlignment="1">
      <alignment horizontal="center" vertical="center" wrapText="1"/>
    </xf>
    <xf numFmtId="0" fontId="11" fillId="2" borderId="5" xfId="13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165" fontId="3" fillId="2" borderId="20" xfId="15" applyNumberFormat="1" applyFont="1" applyFill="1" applyBorder="1" applyAlignment="1">
      <alignment horizontal="center" vertical="center" wrapText="1"/>
    </xf>
    <xf numFmtId="164" fontId="24" fillId="2" borderId="19" xfId="1" applyFont="1" applyFill="1" applyBorder="1" applyAlignment="1">
      <alignment horizontal="center" vertical="center" wrapText="1"/>
    </xf>
    <xf numFmtId="0" fontId="21" fillId="0" borderId="0" xfId="0" applyFont="1"/>
    <xf numFmtId="164" fontId="21" fillId="0" borderId="0" xfId="1" applyFont="1"/>
    <xf numFmtId="0" fontId="21" fillId="0" borderId="0" xfId="0" applyFont="1" applyBorder="1"/>
    <xf numFmtId="10" fontId="21" fillId="2" borderId="3" xfId="2" applyNumberFormat="1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right" vertical="center" wrapText="1"/>
    </xf>
    <xf numFmtId="10" fontId="21" fillId="2" borderId="9" xfId="2" applyNumberFormat="1" applyFont="1" applyFill="1" applyBorder="1" applyAlignment="1">
      <alignment horizontal="center" vertical="center"/>
    </xf>
    <xf numFmtId="2" fontId="21" fillId="2" borderId="7" xfId="0" applyNumberFormat="1" applyFont="1" applyFill="1" applyBorder="1" applyAlignment="1">
      <alignment horizontal="right" vertical="center"/>
    </xf>
    <xf numFmtId="2" fontId="21" fillId="2" borderId="4" xfId="0" applyNumberFormat="1" applyFont="1" applyFill="1" applyBorder="1" applyAlignment="1">
      <alignment horizontal="right" vertical="center"/>
    </xf>
    <xf numFmtId="0" fontId="2" fillId="0" borderId="9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vertical="center"/>
    </xf>
    <xf numFmtId="2" fontId="6" fillId="9" borderId="20" xfId="0" applyNumberFormat="1" applyFont="1" applyFill="1" applyBorder="1" applyAlignment="1" applyProtection="1">
      <alignment horizontal="center" vertical="center" wrapText="1"/>
      <protection locked="0" hidden="1"/>
    </xf>
    <xf numFmtId="0" fontId="6" fillId="9" borderId="19" xfId="3" applyNumberFormat="1" applyFont="1" applyFill="1" applyBorder="1" applyAlignment="1">
      <alignment horizontal="center" vertical="center" wrapText="1"/>
    </xf>
    <xf numFmtId="0" fontId="6" fillId="9" borderId="24" xfId="3" applyFont="1" applyFill="1" applyBorder="1" applyAlignment="1">
      <alignment horizontal="center" vertical="center"/>
    </xf>
    <xf numFmtId="2" fontId="4" fillId="9" borderId="20" xfId="0" applyNumberFormat="1" applyFont="1" applyFill="1" applyBorder="1" applyAlignment="1" applyProtection="1">
      <alignment horizontal="center" vertical="center" wrapText="1"/>
      <protection locked="0" hidden="1"/>
    </xf>
    <xf numFmtId="0" fontId="4" fillId="9" borderId="19" xfId="3" applyNumberFormat="1" applyFont="1" applyFill="1" applyBorder="1" applyAlignment="1">
      <alignment horizontal="center" vertical="center" wrapText="1"/>
    </xf>
    <xf numFmtId="0" fontId="4" fillId="9" borderId="24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8" fillId="0" borderId="0" xfId="3" applyFont="1" applyBorder="1"/>
    <xf numFmtId="0" fontId="8" fillId="2" borderId="0" xfId="3" applyFont="1" applyFill="1" applyBorder="1"/>
    <xf numFmtId="4" fontId="8" fillId="2" borderId="0" xfId="3" applyNumberFormat="1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/>
    </xf>
    <xf numFmtId="2" fontId="6" fillId="23" borderId="10" xfId="3" applyNumberFormat="1" applyFont="1" applyFill="1" applyBorder="1" applyAlignment="1">
      <alignment horizontal="center" vertical="center" wrapText="1"/>
    </xf>
    <xf numFmtId="0" fontId="6" fillId="23" borderId="10" xfId="3" applyNumberFormat="1" applyFont="1" applyFill="1" applyBorder="1" applyAlignment="1">
      <alignment horizontal="center" vertical="center" wrapText="1"/>
    </xf>
    <xf numFmtId="0" fontId="6" fillId="23" borderId="10" xfId="3" applyFont="1" applyFill="1" applyBorder="1" applyAlignment="1">
      <alignment horizontal="center" vertical="center" wrapText="1"/>
    </xf>
    <xf numFmtId="10" fontId="10" fillId="2" borderId="3" xfId="5" applyNumberFormat="1" applyFont="1" applyFill="1" applyBorder="1" applyAlignment="1">
      <alignment horizontal="center" vertical="center" wrapText="1"/>
    </xf>
    <xf numFmtId="170" fontId="10" fillId="2" borderId="2" xfId="7" applyNumberFormat="1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left" wrapText="1"/>
    </xf>
    <xf numFmtId="0" fontId="10" fillId="2" borderId="1" xfId="7" applyFont="1" applyFill="1" applyBorder="1" applyAlignment="1">
      <alignment vertical="center" wrapText="1"/>
    </xf>
    <xf numFmtId="10" fontId="10" fillId="10" borderId="43" xfId="5" applyNumberFormat="1" applyFont="1" applyFill="1" applyBorder="1" applyAlignment="1">
      <alignment horizontal="center" vertical="center" wrapText="1"/>
    </xf>
    <xf numFmtId="170" fontId="10" fillId="10" borderId="71" xfId="7" applyNumberFormat="1" applyFont="1" applyFill="1" applyBorder="1" applyAlignment="1">
      <alignment horizontal="center" vertical="center" wrapText="1"/>
    </xf>
    <xf numFmtId="0" fontId="12" fillId="2" borderId="22" xfId="7" applyFont="1" applyFill="1" applyBorder="1" applyAlignment="1">
      <alignment vertical="center" wrapText="1"/>
    </xf>
    <xf numFmtId="10" fontId="15" fillId="2" borderId="18" xfId="7" applyNumberFormat="1" applyFont="1" applyFill="1" applyBorder="1" applyAlignment="1">
      <alignment horizontal="center" vertical="center"/>
    </xf>
    <xf numFmtId="10" fontId="26" fillId="0" borderId="0" xfId="7" applyNumberFormat="1" applyFont="1" applyFill="1" applyAlignment="1">
      <alignment horizontal="center" vertical="center"/>
    </xf>
    <xf numFmtId="0" fontId="26" fillId="0" borderId="0" xfId="7" applyFont="1" applyAlignment="1">
      <alignment horizontal="center" vertical="center"/>
    </xf>
    <xf numFmtId="0" fontId="10" fillId="0" borderId="23" xfId="7" applyFont="1" applyBorder="1" applyAlignment="1">
      <alignment horizontal="center" vertical="center"/>
    </xf>
    <xf numFmtId="0" fontId="10" fillId="0" borderId="22" xfId="7" applyFont="1" applyBorder="1" applyAlignment="1">
      <alignment horizontal="center" vertical="center"/>
    </xf>
    <xf numFmtId="10" fontId="10" fillId="0" borderId="0" xfId="2" applyNumberFormat="1" applyFont="1" applyBorder="1" applyAlignment="1">
      <alignment horizontal="center" vertical="center"/>
    </xf>
    <xf numFmtId="170" fontId="10" fillId="0" borderId="0" xfId="7" applyNumberFormat="1" applyFont="1" applyBorder="1" applyAlignment="1">
      <alignment horizontal="center" vertical="center"/>
    </xf>
    <xf numFmtId="0" fontId="10" fillId="0" borderId="23" xfId="7" applyFont="1" applyBorder="1"/>
    <xf numFmtId="9" fontId="10" fillId="0" borderId="0" xfId="2" applyFont="1" applyBorder="1" applyAlignment="1">
      <alignment horizontal="center" vertical="center"/>
    </xf>
    <xf numFmtId="0" fontId="26" fillId="14" borderId="0" xfId="7" applyFont="1" applyFill="1" applyAlignment="1">
      <alignment horizontal="center" vertical="center"/>
    </xf>
    <xf numFmtId="0" fontId="10" fillId="7" borderId="15" xfId="7" applyFont="1" applyFill="1" applyBorder="1" applyAlignment="1">
      <alignment horizontal="center" vertical="center"/>
    </xf>
    <xf numFmtId="169" fontId="10" fillId="7" borderId="13" xfId="8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/>
    <xf numFmtId="0" fontId="2" fillId="2" borderId="22" xfId="0" applyFont="1" applyFill="1" applyBorder="1" applyAlignment="1"/>
    <xf numFmtId="0" fontId="28" fillId="0" borderId="0" xfId="9" applyFont="1"/>
    <xf numFmtId="0" fontId="2" fillId="0" borderId="10" xfId="10" applyFont="1" applyBorder="1" applyAlignment="1">
      <alignment vertical="center"/>
    </xf>
    <xf numFmtId="0" fontId="28" fillId="2" borderId="0" xfId="9" applyFont="1" applyFill="1" applyBorder="1"/>
    <xf numFmtId="0" fontId="28" fillId="2" borderId="23" xfId="9" applyFont="1" applyFill="1" applyBorder="1"/>
    <xf numFmtId="0" fontId="2" fillId="24" borderId="13" xfId="10" applyFont="1" applyFill="1" applyBorder="1" applyAlignment="1">
      <alignment horizontal="center"/>
    </xf>
    <xf numFmtId="0" fontId="2" fillId="24" borderId="15" xfId="10" applyFont="1" applyFill="1" applyBorder="1" applyAlignment="1">
      <alignment horizontal="center"/>
    </xf>
    <xf numFmtId="0" fontId="2" fillId="0" borderId="44" xfId="10" applyFont="1" applyBorder="1"/>
    <xf numFmtId="10" fontId="0" fillId="0" borderId="45" xfId="10" applyNumberFormat="1" applyFont="1" applyBorder="1" applyAlignment="1">
      <alignment horizontal="center"/>
    </xf>
    <xf numFmtId="0" fontId="1" fillId="24" borderId="13" xfId="10" applyFont="1" applyFill="1" applyBorder="1"/>
    <xf numFmtId="10" fontId="1" fillId="24" borderId="15" xfId="10" applyNumberFormat="1" applyFont="1" applyFill="1" applyBorder="1" applyAlignment="1" applyProtection="1">
      <alignment horizontal="center"/>
      <protection locked="0"/>
    </xf>
    <xf numFmtId="0" fontId="0" fillId="0" borderId="44" xfId="10" applyFont="1" applyBorder="1"/>
    <xf numFmtId="0" fontId="0" fillId="0" borderId="45" xfId="10" applyFont="1" applyBorder="1"/>
    <xf numFmtId="0" fontId="2" fillId="24" borderId="7" xfId="10" applyFont="1" applyFill="1" applyBorder="1" applyAlignment="1">
      <alignment horizontal="left"/>
    </xf>
    <xf numFmtId="10" fontId="1" fillId="24" borderId="10" xfId="10" applyNumberFormat="1" applyFont="1" applyFill="1" applyBorder="1" applyAlignment="1">
      <alignment horizontal="center"/>
    </xf>
    <xf numFmtId="10" fontId="1" fillId="25" borderId="41" xfId="10" applyNumberFormat="1" applyFont="1" applyFill="1" applyBorder="1" applyAlignment="1" applyProtection="1">
      <alignment horizontal="center"/>
      <protection locked="0"/>
    </xf>
    <xf numFmtId="10" fontId="1" fillId="25" borderId="12" xfId="10" applyNumberFormat="1" applyFont="1" applyFill="1" applyBorder="1" applyAlignment="1" applyProtection="1">
      <alignment horizontal="center"/>
      <protection locked="0"/>
    </xf>
    <xf numFmtId="0" fontId="0" fillId="0" borderId="72" xfId="10" applyFont="1" applyBorder="1"/>
    <xf numFmtId="10" fontId="0" fillId="0" borderId="73" xfId="10" applyNumberFormat="1" applyFont="1" applyBorder="1" applyAlignment="1">
      <alignment horizontal="center"/>
    </xf>
    <xf numFmtId="0" fontId="2" fillId="0" borderId="13" xfId="10" applyFont="1" applyBorder="1"/>
    <xf numFmtId="10" fontId="2" fillId="0" borderId="15" xfId="1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16" borderId="10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3" fillId="17" borderId="48" xfId="0" applyNumberFormat="1" applyFont="1" applyFill="1" applyBorder="1" applyAlignment="1">
      <alignment horizontal="center" vertical="center" wrapText="1"/>
    </xf>
    <xf numFmtId="4" fontId="18" fillId="18" borderId="48" xfId="0" applyNumberFormat="1" applyFont="1" applyFill="1" applyBorder="1" applyAlignment="1">
      <alignment horizontal="center" vertical="center" wrapText="1"/>
    </xf>
    <xf numFmtId="164" fontId="24" fillId="2" borderId="17" xfId="1" applyFont="1" applyFill="1" applyBorder="1" applyAlignment="1">
      <alignment horizontal="center" vertical="center" wrapText="1"/>
    </xf>
    <xf numFmtId="165" fontId="3" fillId="2" borderId="18" xfId="15" applyNumberFormat="1" applyFont="1" applyFill="1" applyBorder="1" applyAlignment="1">
      <alignment horizontal="center" vertical="center" wrapText="1"/>
    </xf>
    <xf numFmtId="0" fontId="3" fillId="17" borderId="49" xfId="0" applyFont="1" applyFill="1" applyBorder="1" applyAlignment="1">
      <alignment horizontal="center" vertical="center" wrapText="1"/>
    </xf>
    <xf numFmtId="165" fontId="3" fillId="17" borderId="50" xfId="0" applyNumberFormat="1" applyFont="1" applyFill="1" applyBorder="1" applyAlignment="1">
      <alignment horizontal="center" vertical="center" wrapText="1"/>
    </xf>
    <xf numFmtId="0" fontId="18" fillId="18" borderId="49" xfId="0" applyFont="1" applyFill="1" applyBorder="1" applyAlignment="1">
      <alignment horizontal="center" vertical="center" wrapText="1"/>
    </xf>
    <xf numFmtId="165" fontId="18" fillId="18" borderId="50" xfId="0" applyNumberFormat="1" applyFont="1" applyFill="1" applyBorder="1" applyAlignment="1">
      <alignment horizontal="center" vertical="center" wrapText="1"/>
    </xf>
    <xf numFmtId="0" fontId="19" fillId="16" borderId="22" xfId="0" applyFont="1" applyFill="1" applyBorder="1" applyAlignment="1">
      <alignment horizontal="center" vertical="center" wrapText="1"/>
    </xf>
    <xf numFmtId="0" fontId="19" fillId="16" borderId="23" xfId="0" applyFont="1" applyFill="1" applyBorder="1" applyAlignment="1">
      <alignment horizontal="center" vertical="center" wrapText="1"/>
    </xf>
    <xf numFmtId="171" fontId="18" fillId="18" borderId="48" xfId="0" applyNumberFormat="1" applyFont="1" applyFill="1" applyBorder="1" applyAlignment="1">
      <alignment horizontal="center" vertical="center" wrapText="1"/>
    </xf>
    <xf numFmtId="171" fontId="19" fillId="19" borderId="48" xfId="0" applyNumberFormat="1" applyFont="1" applyFill="1" applyBorder="1" applyAlignment="1">
      <alignment horizontal="center" vertical="center" wrapText="1"/>
    </xf>
    <xf numFmtId="4" fontId="19" fillId="19" borderId="48" xfId="0" applyNumberFormat="1" applyFont="1" applyFill="1" applyBorder="1" applyAlignment="1">
      <alignment horizontal="center" vertical="center" wrapText="1"/>
    </xf>
    <xf numFmtId="0" fontId="18" fillId="18" borderId="53" xfId="0" applyFont="1" applyFill="1" applyBorder="1" applyAlignment="1">
      <alignment horizontal="center" vertical="center" wrapText="1"/>
    </xf>
    <xf numFmtId="171" fontId="19" fillId="20" borderId="48" xfId="0" applyNumberFormat="1" applyFont="1" applyFill="1" applyBorder="1" applyAlignment="1">
      <alignment horizontal="center" vertical="center" wrapText="1"/>
    </xf>
    <xf numFmtId="4" fontId="19" fillId="20" borderId="48" xfId="0" applyNumberFormat="1" applyFont="1" applyFill="1" applyBorder="1" applyAlignment="1">
      <alignment horizontal="center" vertical="center" wrapText="1"/>
    </xf>
    <xf numFmtId="4" fontId="3" fillId="17" borderId="50" xfId="0" applyNumberFormat="1" applyFont="1" applyFill="1" applyBorder="1" applyAlignment="1">
      <alignment horizontal="center" vertical="center" wrapText="1"/>
    </xf>
    <xf numFmtId="0" fontId="17" fillId="16" borderId="49" xfId="0" applyFont="1" applyFill="1" applyBorder="1" applyAlignment="1">
      <alignment horizontal="center" vertical="center" wrapText="1"/>
    </xf>
    <xf numFmtId="0" fontId="17" fillId="16" borderId="50" xfId="0" applyFont="1" applyFill="1" applyBorder="1" applyAlignment="1">
      <alignment horizontal="center" vertical="center" wrapText="1"/>
    </xf>
    <xf numFmtId="4" fontId="18" fillId="18" borderId="50" xfId="0" applyNumberFormat="1" applyFont="1" applyFill="1" applyBorder="1" applyAlignment="1">
      <alignment horizontal="center" vertical="center" wrapText="1"/>
    </xf>
    <xf numFmtId="0" fontId="19" fillId="19" borderId="49" xfId="0" applyFont="1" applyFill="1" applyBorder="1" applyAlignment="1">
      <alignment horizontal="center" vertical="center" wrapText="1"/>
    </xf>
    <xf numFmtId="4" fontId="19" fillId="19" borderId="50" xfId="0" applyNumberFormat="1" applyFont="1" applyFill="1" applyBorder="1" applyAlignment="1">
      <alignment horizontal="center" vertical="center" wrapText="1"/>
    </xf>
    <xf numFmtId="4" fontId="19" fillId="16" borderId="0" xfId="0" applyNumberFormat="1" applyFont="1" applyFill="1" applyBorder="1" applyAlignment="1">
      <alignment horizontal="center" vertical="center" wrapText="1"/>
    </xf>
    <xf numFmtId="4" fontId="19" fillId="16" borderId="23" xfId="0" applyNumberFormat="1" applyFont="1" applyFill="1" applyBorder="1" applyAlignment="1">
      <alignment horizontal="center" vertical="center" wrapText="1"/>
    </xf>
    <xf numFmtId="171" fontId="20" fillId="16" borderId="0" xfId="0" applyNumberFormat="1" applyFont="1" applyFill="1" applyBorder="1" applyAlignment="1">
      <alignment horizontal="center" vertical="center" wrapText="1"/>
    </xf>
    <xf numFmtId="4" fontId="20" fillId="16" borderId="23" xfId="0" applyNumberFormat="1" applyFont="1" applyFill="1" applyBorder="1" applyAlignment="1">
      <alignment horizontal="center" vertical="center" wrapText="1"/>
    </xf>
    <xf numFmtId="0" fontId="18" fillId="18" borderId="52" xfId="0" applyFont="1" applyFill="1" applyBorder="1" applyAlignment="1">
      <alignment horizontal="center" vertical="center" wrapText="1"/>
    </xf>
    <xf numFmtId="0" fontId="18" fillId="18" borderId="54" xfId="0" applyFont="1" applyFill="1" applyBorder="1" applyAlignment="1">
      <alignment horizontal="center" vertical="center" wrapText="1"/>
    </xf>
    <xf numFmtId="0" fontId="19" fillId="20" borderId="49" xfId="0" applyFont="1" applyFill="1" applyBorder="1" applyAlignment="1">
      <alignment horizontal="center" vertical="center" wrapText="1"/>
    </xf>
    <xf numFmtId="4" fontId="19" fillId="20" borderId="50" xfId="0" applyNumberFormat="1" applyFont="1" applyFill="1" applyBorder="1" applyAlignment="1">
      <alignment horizontal="center" vertical="center" wrapText="1"/>
    </xf>
    <xf numFmtId="10" fontId="2" fillId="16" borderId="10" xfId="0" applyNumberFormat="1" applyFont="1" applyFill="1" applyBorder="1" applyAlignment="1">
      <alignment vertical="center" wrapText="1"/>
    </xf>
    <xf numFmtId="0" fontId="18" fillId="18" borderId="50" xfId="0" applyFont="1" applyFill="1" applyBorder="1" applyAlignment="1">
      <alignment horizontal="center" vertical="center" wrapText="1"/>
    </xf>
    <xf numFmtId="0" fontId="11" fillId="12" borderId="7" xfId="7" applyFont="1" applyFill="1" applyBorder="1" applyAlignment="1">
      <alignment horizontal="left" vertical="center"/>
    </xf>
    <xf numFmtId="0" fontId="1" fillId="0" borderId="0" xfId="11" applyFont="1" applyAlignment="1">
      <alignment vertical="center"/>
    </xf>
    <xf numFmtId="4" fontId="1" fillId="0" borderId="0" xfId="11" applyNumberFormat="1" applyFont="1" applyAlignment="1">
      <alignment vertical="center"/>
    </xf>
    <xf numFmtId="0" fontId="29" fillId="0" borderId="0" xfId="3" applyFont="1" applyFill="1" applyBorder="1"/>
    <xf numFmtId="0" fontId="29" fillId="0" borderId="0" xfId="3" applyFont="1" applyBorder="1"/>
    <xf numFmtId="0" fontId="29" fillId="0" borderId="0" xfId="3" applyFont="1"/>
    <xf numFmtId="0" fontId="11" fillId="0" borderId="0" xfId="7" applyFont="1" applyFill="1" applyBorder="1" applyAlignment="1">
      <alignment vertical="center"/>
    </xf>
    <xf numFmtId="0" fontId="11" fillId="11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vertical="center"/>
    </xf>
    <xf numFmtId="0" fontId="10" fillId="11" borderId="0" xfId="7" applyFont="1" applyFill="1" applyBorder="1" applyAlignment="1">
      <alignment vertical="center"/>
    </xf>
    <xf numFmtId="0" fontId="29" fillId="2" borderId="22" xfId="3" applyFont="1" applyFill="1" applyBorder="1"/>
    <xf numFmtId="0" fontId="29" fillId="2" borderId="0" xfId="3" applyFont="1" applyFill="1" applyBorder="1" applyAlignment="1">
      <alignment horizontal="center"/>
    </xf>
    <xf numFmtId="0" fontId="29" fillId="2" borderId="0" xfId="3" applyFont="1" applyFill="1" applyBorder="1"/>
    <xf numFmtId="2" fontId="29" fillId="2" borderId="0" xfId="3" applyNumberFormat="1" applyFont="1" applyFill="1" applyBorder="1"/>
    <xf numFmtId="2" fontId="29" fillId="2" borderId="23" xfId="3" applyNumberFormat="1" applyFont="1" applyFill="1" applyBorder="1" applyAlignment="1">
      <alignment horizontal="center" vertical="center"/>
    </xf>
    <xf numFmtId="0" fontId="29" fillId="0" borderId="0" xfId="3" applyFont="1" applyFill="1"/>
    <xf numFmtId="0" fontId="2" fillId="22" borderId="7" xfId="11" applyFont="1" applyFill="1" applyBorder="1" applyAlignment="1">
      <alignment horizontal="left" vertical="center"/>
    </xf>
    <xf numFmtId="0" fontId="2" fillId="22" borderId="8" xfId="11" applyFont="1" applyFill="1" applyBorder="1" applyAlignment="1">
      <alignment horizontal="center" vertical="top"/>
    </xf>
    <xf numFmtId="0" fontId="2" fillId="22" borderId="9" xfId="11" applyFont="1" applyFill="1" applyBorder="1" applyAlignment="1">
      <alignment horizontal="center" vertical="top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Border="1"/>
    <xf numFmtId="0" fontId="10" fillId="0" borderId="0" xfId="11" applyFont="1" applyBorder="1"/>
    <xf numFmtId="167" fontId="10" fillId="0" borderId="0" xfId="4" applyNumberFormat="1" applyFont="1" applyBorder="1"/>
    <xf numFmtId="0" fontId="10" fillId="0" borderId="0" xfId="11" applyFont="1"/>
    <xf numFmtId="0" fontId="2" fillId="22" borderId="7" xfId="11" applyFont="1" applyFill="1" applyBorder="1" applyAlignment="1">
      <alignment vertical="center" wrapText="1"/>
    </xf>
    <xf numFmtId="0" fontId="10" fillId="0" borderId="0" xfId="11" applyFont="1" applyAlignment="1"/>
    <xf numFmtId="167" fontId="10" fillId="0" borderId="0" xfId="4" applyNumberFormat="1" applyFont="1" applyAlignment="1"/>
    <xf numFmtId="0" fontId="2" fillId="22" borderId="10" xfId="11" applyFont="1" applyFill="1" applyBorder="1" applyAlignment="1">
      <alignment vertical="center" wrapText="1"/>
    </xf>
    <xf numFmtId="0" fontId="10" fillId="0" borderId="0" xfId="11" applyFont="1" applyFill="1"/>
    <xf numFmtId="167" fontId="10" fillId="0" borderId="0" xfId="4" applyNumberFormat="1" applyFont="1"/>
    <xf numFmtId="0" fontId="2" fillId="22" borderId="10" xfId="11" applyFont="1" applyFill="1" applyBorder="1" applyAlignment="1">
      <alignment horizontal="center" vertical="center"/>
    </xf>
    <xf numFmtId="2" fontId="2" fillId="22" borderId="7" xfId="11" applyNumberFormat="1" applyFont="1" applyFill="1" applyBorder="1" applyAlignment="1">
      <alignment horizontal="center" vertical="center" wrapText="1"/>
    </xf>
    <xf numFmtId="2" fontId="2" fillId="22" borderId="10" xfId="11" applyNumberFormat="1" applyFont="1" applyFill="1" applyBorder="1" applyAlignment="1">
      <alignment horizontal="center" vertical="center" wrapText="1"/>
    </xf>
    <xf numFmtId="43" fontId="10" fillId="0" borderId="0" xfId="11" applyNumberFormat="1" applyFont="1" applyFill="1" applyBorder="1"/>
    <xf numFmtId="172" fontId="10" fillId="0" borderId="0" xfId="11" applyNumberFormat="1" applyFont="1" applyFill="1" applyBorder="1"/>
    <xf numFmtId="2" fontId="10" fillId="0" borderId="0" xfId="11" applyNumberFormat="1" applyFont="1"/>
    <xf numFmtId="0" fontId="2" fillId="2" borderId="10" xfId="11" applyFont="1" applyFill="1" applyBorder="1" applyAlignment="1">
      <alignment horizontal="center" vertical="center"/>
    </xf>
    <xf numFmtId="0" fontId="2" fillId="2" borderId="30" xfId="11" applyFont="1" applyFill="1" applyBorder="1" applyAlignment="1">
      <alignment horizontal="center" vertical="center"/>
    </xf>
    <xf numFmtId="0" fontId="2" fillId="2" borderId="31" xfId="11" applyFont="1" applyFill="1" applyBorder="1" applyAlignment="1">
      <alignment horizontal="center" vertical="center"/>
    </xf>
    <xf numFmtId="164" fontId="2" fillId="2" borderId="18" xfId="1" applyFont="1" applyFill="1" applyBorder="1" applyAlignment="1">
      <alignment vertical="center"/>
    </xf>
    <xf numFmtId="0" fontId="31" fillId="2" borderId="22" xfId="3" applyFont="1" applyFill="1" applyBorder="1" applyAlignment="1"/>
    <xf numFmtId="0" fontId="31" fillId="2" borderId="0" xfId="3" applyFont="1" applyFill="1" applyBorder="1" applyAlignment="1"/>
    <xf numFmtId="0" fontId="31" fillId="2" borderId="23" xfId="3" applyFont="1" applyFill="1" applyBorder="1" applyAlignment="1"/>
    <xf numFmtId="167" fontId="32" fillId="2" borderId="0" xfId="4" applyNumberFormat="1" applyFont="1" applyFill="1" applyBorder="1" applyAlignment="1">
      <alignment vertical="center"/>
    </xf>
    <xf numFmtId="0" fontId="32" fillId="2" borderId="0" xfId="11" applyFont="1" applyFill="1" applyBorder="1" applyAlignment="1">
      <alignment vertical="center"/>
    </xf>
    <xf numFmtId="173" fontId="32" fillId="2" borderId="0" xfId="11" applyNumberFormat="1" applyFont="1" applyFill="1" applyBorder="1" applyAlignment="1">
      <alignment vertical="center"/>
    </xf>
    <xf numFmtId="10" fontId="32" fillId="2" borderId="23" xfId="3" applyNumberFormat="1" applyFont="1" applyFill="1" applyBorder="1" applyAlignment="1">
      <alignment horizontal="center" vertical="center" wrapText="1"/>
    </xf>
    <xf numFmtId="0" fontId="11" fillId="0" borderId="0" xfId="11" applyFont="1" applyFill="1" applyBorder="1" applyAlignment="1">
      <alignment vertical="center"/>
    </xf>
    <xf numFmtId="0" fontId="11" fillId="0" borderId="0" xfId="11" applyFont="1" applyFill="1" applyAlignment="1">
      <alignment vertical="center"/>
    </xf>
    <xf numFmtId="4" fontId="32" fillId="2" borderId="22" xfId="16" applyNumberFormat="1" applyFont="1" applyFill="1" applyBorder="1" applyAlignment="1" applyProtection="1">
      <alignment horizontal="left" vertical="center"/>
      <protection locked="0"/>
    </xf>
    <xf numFmtId="4" fontId="32" fillId="2" borderId="0" xfId="16" applyNumberFormat="1" applyFont="1" applyFill="1" applyBorder="1" applyAlignment="1" applyProtection="1">
      <alignment horizontal="left" vertical="center"/>
      <protection locked="0"/>
    </xf>
    <xf numFmtId="4" fontId="32" fillId="2" borderId="22" xfId="16" applyNumberFormat="1" applyFont="1" applyFill="1" applyBorder="1" applyAlignment="1" applyProtection="1">
      <alignment vertical="center"/>
      <protection locked="0"/>
    </xf>
    <xf numFmtId="4" fontId="32" fillId="2" borderId="22" xfId="16" applyNumberFormat="1" applyFont="1" applyFill="1" applyBorder="1" applyAlignment="1" applyProtection="1">
      <alignment horizontal="center"/>
      <protection locked="0"/>
    </xf>
    <xf numFmtId="0" fontId="32" fillId="2" borderId="0" xfId="11" applyFont="1" applyFill="1" applyBorder="1" applyAlignment="1">
      <alignment horizontal="center"/>
    </xf>
    <xf numFmtId="10" fontId="32" fillId="2" borderId="23" xfId="3" applyNumberFormat="1" applyFont="1" applyFill="1" applyBorder="1" applyAlignment="1">
      <alignment horizontal="center" wrapText="1"/>
    </xf>
    <xf numFmtId="0" fontId="1" fillId="0" borderId="0" xfId="9" applyFont="1"/>
    <xf numFmtId="0" fontId="4" fillId="2" borderId="22" xfId="3" applyFont="1" applyFill="1" applyBorder="1" applyAlignment="1">
      <alignment horizontal="center"/>
    </xf>
    <xf numFmtId="0" fontId="11" fillId="2" borderId="0" xfId="9" applyFont="1" applyFill="1" applyBorder="1" applyAlignment="1">
      <alignment horizontal="center"/>
    </xf>
    <xf numFmtId="0" fontId="11" fillId="2" borderId="23" xfId="3" applyFont="1" applyFill="1" applyBorder="1" applyAlignment="1">
      <alignment horizontal="center"/>
    </xf>
    <xf numFmtId="167" fontId="16" fillId="0" borderId="0" xfId="4" applyNumberFormat="1" applyFont="1" applyFill="1" applyBorder="1" applyAlignment="1">
      <alignment horizontal="center" vertical="center"/>
    </xf>
    <xf numFmtId="167" fontId="4" fillId="0" borderId="0" xfId="4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/>
    </xf>
    <xf numFmtId="0" fontId="2" fillId="2" borderId="22" xfId="3" applyFont="1" applyFill="1" applyBorder="1" applyAlignment="1">
      <alignment horizontal="center"/>
    </xf>
    <xf numFmtId="0" fontId="11" fillId="2" borderId="0" xfId="3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 wrapText="1"/>
    </xf>
    <xf numFmtId="167" fontId="2" fillId="0" borderId="0" xfId="4" applyNumberFormat="1" applyFont="1" applyFill="1" applyBorder="1" applyAlignment="1"/>
    <xf numFmtId="0" fontId="2" fillId="2" borderId="0" xfId="3" applyFont="1" applyFill="1" applyBorder="1"/>
    <xf numFmtId="0" fontId="2" fillId="2" borderId="0" xfId="3" applyFont="1" applyFill="1"/>
    <xf numFmtId="0" fontId="2" fillId="0" borderId="0" xfId="3" applyFont="1" applyBorder="1" applyAlignment="1">
      <alignment vertical="center"/>
    </xf>
    <xf numFmtId="0" fontId="33" fillId="2" borderId="22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1" fillId="2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vertical="center"/>
    </xf>
    <xf numFmtId="0" fontId="33" fillId="0" borderId="0" xfId="3" applyFont="1" applyFill="1" applyBorder="1" applyAlignment="1">
      <alignment horizontal="center" vertical="center"/>
    </xf>
    <xf numFmtId="0" fontId="34" fillId="0" borderId="0" xfId="3" applyFont="1" applyFill="1" applyBorder="1" applyAlignment="1">
      <alignment vertical="center"/>
    </xf>
    <xf numFmtId="0" fontId="33" fillId="2" borderId="4" xfId="3" applyFont="1" applyFill="1" applyBorder="1" applyAlignment="1">
      <alignment horizontal="center"/>
    </xf>
    <xf numFmtId="0" fontId="2" fillId="2" borderId="5" xfId="3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wrapText="1"/>
    </xf>
    <xf numFmtId="0" fontId="11" fillId="2" borderId="5" xfId="3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wrapText="1"/>
    </xf>
    <xf numFmtId="0" fontId="1" fillId="2" borderId="0" xfId="3" applyFont="1" applyFill="1" applyBorder="1"/>
    <xf numFmtId="0" fontId="2" fillId="2" borderId="0" xfId="3" applyFont="1" applyFill="1" applyBorder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 vertical="top"/>
    </xf>
    <xf numFmtId="0" fontId="2" fillId="0" borderId="0" xfId="3" applyFont="1" applyFill="1" applyBorder="1" applyAlignment="1">
      <alignment vertical="top"/>
    </xf>
    <xf numFmtId="0" fontId="29" fillId="0" borderId="0" xfId="3" applyFont="1" applyAlignment="1">
      <alignment horizontal="center"/>
    </xf>
    <xf numFmtId="2" fontId="29" fillId="0" borderId="0" xfId="3" applyNumberFormat="1" applyFont="1"/>
    <xf numFmtId="2" fontId="29" fillId="0" borderId="0" xfId="3" applyNumberFormat="1" applyFont="1" applyAlignment="1">
      <alignment horizontal="center" vertical="center"/>
    </xf>
    <xf numFmtId="2" fontId="29" fillId="2" borderId="0" xfId="3" applyNumberFormat="1" applyFont="1" applyFill="1" applyBorder="1" applyAlignment="1">
      <alignment horizontal="center" vertical="center"/>
    </xf>
    <xf numFmtId="0" fontId="29" fillId="2" borderId="23" xfId="3" applyFont="1" applyFill="1" applyBorder="1"/>
    <xf numFmtId="0" fontId="2" fillId="2" borderId="7" xfId="11" applyFont="1" applyFill="1" applyBorder="1" applyAlignment="1">
      <alignment horizontal="center" vertical="center"/>
    </xf>
    <xf numFmtId="0" fontId="2" fillId="2" borderId="9" xfId="11" applyFont="1" applyFill="1" applyBorder="1" applyAlignment="1">
      <alignment horizontal="center" vertical="center"/>
    </xf>
    <xf numFmtId="0" fontId="35" fillId="2" borderId="8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2" fontId="2" fillId="2" borderId="5" xfId="3" applyNumberFormat="1" applyFont="1" applyFill="1" applyBorder="1" applyAlignment="1">
      <alignment horizontal="center" vertical="center" wrapText="1"/>
    </xf>
    <xf numFmtId="2" fontId="2" fillId="2" borderId="12" xfId="3" applyNumberFormat="1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 wrapText="1"/>
    </xf>
    <xf numFmtId="0" fontId="10" fillId="0" borderId="0" xfId="3" applyFont="1" applyBorder="1"/>
    <xf numFmtId="4" fontId="10" fillId="0" borderId="0" xfId="3" applyNumberFormat="1" applyFont="1" applyFill="1" applyBorder="1"/>
    <xf numFmtId="4" fontId="10" fillId="0" borderId="0" xfId="3" applyNumberFormat="1" applyFont="1" applyBorder="1"/>
    <xf numFmtId="10" fontId="10" fillId="0" borderId="0" xfId="5" applyNumberFormat="1" applyFont="1" applyBorder="1"/>
    <xf numFmtId="172" fontId="10" fillId="0" borderId="0" xfId="3" applyNumberFormat="1" applyFont="1" applyBorder="1"/>
    <xf numFmtId="0" fontId="31" fillId="2" borderId="28" xfId="3" applyFont="1" applyFill="1" applyBorder="1" applyAlignment="1">
      <alignment horizontal="center" vertical="center" wrapText="1"/>
    </xf>
    <xf numFmtId="0" fontId="31" fillId="2" borderId="19" xfId="3" applyFont="1" applyFill="1" applyBorder="1" applyAlignment="1">
      <alignment horizontal="center" vertical="center" wrapText="1"/>
    </xf>
    <xf numFmtId="2" fontId="31" fillId="2" borderId="19" xfId="3" applyNumberFormat="1" applyFont="1" applyFill="1" applyBorder="1" applyAlignment="1">
      <alignment horizontal="center" vertical="center" wrapText="1"/>
    </xf>
    <xf numFmtId="10" fontId="31" fillId="2" borderId="19" xfId="3" applyNumberFormat="1" applyFont="1" applyFill="1" applyBorder="1" applyAlignment="1">
      <alignment horizontal="center" vertical="center" wrapText="1"/>
    </xf>
    <xf numFmtId="166" fontId="31" fillId="2" borderId="20" xfId="3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vertical="center"/>
    </xf>
    <xf numFmtId="0" fontId="1" fillId="0" borderId="0" xfId="3" applyFont="1" applyBorder="1"/>
    <xf numFmtId="0" fontId="1" fillId="0" borderId="0" xfId="3" applyFont="1" applyFill="1" applyBorder="1"/>
    <xf numFmtId="0" fontId="31" fillId="2" borderId="69" xfId="3" applyFont="1" applyFill="1" applyBorder="1" applyAlignment="1">
      <alignment horizontal="center" vertical="center" wrapText="1"/>
    </xf>
    <xf numFmtId="2" fontId="31" fillId="2" borderId="69" xfId="3" applyNumberFormat="1" applyFont="1" applyFill="1" applyBorder="1" applyAlignment="1">
      <alignment horizontal="center" vertical="center" wrapText="1"/>
    </xf>
    <xf numFmtId="166" fontId="31" fillId="2" borderId="68" xfId="3" applyNumberFormat="1" applyFont="1" applyFill="1" applyBorder="1" applyAlignment="1">
      <alignment horizontal="center" vertical="center" wrapText="1"/>
    </xf>
    <xf numFmtId="4" fontId="32" fillId="2" borderId="0" xfId="16" applyNumberFormat="1" applyFont="1" applyFill="1" applyBorder="1" applyAlignment="1" applyProtection="1">
      <alignment horizontal="center" vertical="center"/>
      <protection locked="0"/>
    </xf>
    <xf numFmtId="10" fontId="32" fillId="26" borderId="13" xfId="3" applyNumberFormat="1" applyFont="1" applyFill="1" applyBorder="1" applyAlignment="1">
      <alignment horizontal="center" vertical="center" wrapText="1"/>
    </xf>
    <xf numFmtId="164" fontId="32" fillId="26" borderId="15" xfId="12" applyNumberFormat="1" applyFont="1" applyFill="1" applyBorder="1" applyAlignment="1">
      <alignment horizontal="center" vertical="center" wrapText="1"/>
    </xf>
    <xf numFmtId="10" fontId="32" fillId="2" borderId="0" xfId="3" applyNumberFormat="1" applyFont="1" applyFill="1" applyBorder="1" applyAlignment="1">
      <alignment horizontal="center" vertical="center" wrapText="1"/>
    </xf>
    <xf numFmtId="164" fontId="32" fillId="2" borderId="23" xfId="12" applyNumberFormat="1" applyFont="1" applyFill="1" applyBorder="1" applyAlignment="1">
      <alignment horizontal="center" vertical="center" wrapText="1"/>
    </xf>
    <xf numFmtId="4" fontId="31" fillId="2" borderId="0" xfId="3" applyNumberFormat="1" applyFont="1" applyFill="1" applyBorder="1"/>
    <xf numFmtId="0" fontId="16" fillId="2" borderId="22" xfId="3" applyFont="1" applyFill="1" applyBorder="1" applyAlignment="1">
      <alignment horizontal="center" vertical="center"/>
    </xf>
    <xf numFmtId="0" fontId="10" fillId="2" borderId="0" xfId="9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/>
    </xf>
    <xf numFmtId="167" fontId="10" fillId="2" borderId="23" xfId="4" applyNumberFormat="1" applyFont="1" applyFill="1" applyBorder="1" applyAlignment="1">
      <alignment horizontal="center" vertical="center"/>
    </xf>
    <xf numFmtId="0" fontId="2" fillId="2" borderId="22" xfId="3" applyFont="1" applyFill="1" applyBorder="1"/>
    <xf numFmtId="0" fontId="11" fillId="2" borderId="0" xfId="3" applyFont="1" applyFill="1" applyBorder="1" applyAlignment="1">
      <alignment vertical="center"/>
    </xf>
    <xf numFmtId="0" fontId="11" fillId="2" borderId="23" xfId="3" applyFont="1" applyFill="1" applyBorder="1" applyAlignment="1"/>
    <xf numFmtId="0" fontId="33" fillId="2" borderId="22" xfId="3" applyFont="1" applyFill="1" applyBorder="1" applyAlignment="1">
      <alignment horizontal="left" vertical="center"/>
    </xf>
    <xf numFmtId="0" fontId="33" fillId="2" borderId="4" xfId="3" applyFont="1" applyFill="1" applyBorder="1" applyAlignment="1">
      <alignment horizontal="left" vertical="center"/>
    </xf>
    <xf numFmtId="0" fontId="2" fillId="2" borderId="5" xfId="3" applyFont="1" applyFill="1" applyBorder="1" applyAlignment="1">
      <alignment vertical="center"/>
    </xf>
    <xf numFmtId="0" fontId="11" fillId="2" borderId="5" xfId="3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3" applyFont="1" applyFill="1" applyBorder="1" applyAlignment="1"/>
    <xf numFmtId="49" fontId="2" fillId="22" borderId="10" xfId="11" applyNumberFormat="1" applyFont="1" applyFill="1" applyBorder="1" applyAlignment="1">
      <alignment horizontal="center" vertical="center"/>
    </xf>
    <xf numFmtId="10" fontId="2" fillId="22" borderId="7" xfId="11" applyNumberFormat="1" applyFont="1" applyFill="1" applyBorder="1" applyAlignment="1">
      <alignment horizontal="center" vertical="center" wrapText="1"/>
    </xf>
    <xf numFmtId="0" fontId="2" fillId="22" borderId="7" xfId="11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center" vertical="center"/>
    </xf>
    <xf numFmtId="0" fontId="6" fillId="0" borderId="28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/>
    </xf>
    <xf numFmtId="1" fontId="6" fillId="0" borderId="19" xfId="3" applyNumberFormat="1" applyFont="1" applyFill="1" applyBorder="1" applyAlignment="1">
      <alignment horizontal="center" vertical="center"/>
    </xf>
    <xf numFmtId="1" fontId="6" fillId="0" borderId="20" xfId="3" applyNumberFormat="1" applyFont="1" applyFill="1" applyBorder="1" applyAlignment="1">
      <alignment horizontal="center" vertical="center"/>
    </xf>
    <xf numFmtId="0" fontId="6" fillId="2" borderId="19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left" vertical="center"/>
    </xf>
    <xf numFmtId="0" fontId="36" fillId="3" borderId="0" xfId="3" applyFont="1" applyFill="1" applyAlignment="1">
      <alignment horizontal="center" vertical="center"/>
    </xf>
    <xf numFmtId="0" fontId="36" fillId="3" borderId="0" xfId="3" applyFont="1" applyFill="1" applyBorder="1" applyAlignment="1">
      <alignment horizontal="center"/>
    </xf>
    <xf numFmtId="0" fontId="36" fillId="2" borderId="0" xfId="3" applyFont="1" applyFill="1" applyBorder="1"/>
    <xf numFmtId="4" fontId="36" fillId="2" borderId="0" xfId="3" applyNumberFormat="1" applyFont="1" applyFill="1" applyBorder="1" applyAlignment="1">
      <alignment horizontal="center" vertical="center"/>
    </xf>
    <xf numFmtId="4" fontId="36" fillId="2" borderId="0" xfId="3" applyNumberFormat="1" applyFont="1" applyFill="1" applyAlignment="1">
      <alignment horizontal="center" vertical="center"/>
    </xf>
    <xf numFmtId="0" fontId="36" fillId="2" borderId="0" xfId="3" applyFont="1" applyFill="1"/>
    <xf numFmtId="0" fontId="36" fillId="0" borderId="0" xfId="3" applyFont="1"/>
    <xf numFmtId="0" fontId="36" fillId="3" borderId="0" xfId="0" applyFont="1" applyFill="1" applyAlignment="1">
      <alignment horizontal="center" vertical="center"/>
    </xf>
    <xf numFmtId="0" fontId="36" fillId="3" borderId="0" xfId="0" applyFont="1" applyFill="1" applyBorder="1" applyAlignment="1">
      <alignment horizontal="center"/>
    </xf>
    <xf numFmtId="167" fontId="36" fillId="2" borderId="0" xfId="4" applyNumberFormat="1" applyFont="1" applyFill="1" applyBorder="1"/>
    <xf numFmtId="4" fontId="36" fillId="2" borderId="0" xfId="0" applyNumberFormat="1" applyFont="1" applyFill="1" applyBorder="1" applyAlignment="1">
      <alignment horizontal="center" vertical="center"/>
    </xf>
    <xf numFmtId="4" fontId="36" fillId="2" borderId="0" xfId="0" applyNumberFormat="1" applyFont="1" applyFill="1" applyAlignment="1">
      <alignment horizontal="center" vertical="center"/>
    </xf>
    <xf numFmtId="0" fontId="36" fillId="2" borderId="0" xfId="0" applyFont="1" applyFill="1"/>
    <xf numFmtId="0" fontId="36" fillId="0" borderId="0" xfId="0" applyFont="1"/>
    <xf numFmtId="0" fontId="36" fillId="3" borderId="0" xfId="3" applyFont="1" applyFill="1" applyBorder="1" applyAlignment="1">
      <alignment horizontal="center" vertical="center"/>
    </xf>
    <xf numFmtId="0" fontId="36" fillId="0" borderId="0" xfId="3" applyFont="1" applyBorder="1"/>
    <xf numFmtId="0" fontId="36" fillId="3" borderId="0" xfId="3" applyFont="1" applyFill="1" applyBorder="1" applyAlignment="1">
      <alignment horizontal="left" vertical="center"/>
    </xf>
    <xf numFmtId="4" fontId="36" fillId="3" borderId="0" xfId="3" applyNumberFormat="1" applyFont="1" applyFill="1" applyBorder="1" applyAlignment="1">
      <alignment horizontal="center" vertical="center"/>
    </xf>
    <xf numFmtId="0" fontId="36" fillId="3" borderId="0" xfId="3" applyFont="1" applyFill="1" applyBorder="1"/>
    <xf numFmtId="0" fontId="36" fillId="8" borderId="0" xfId="3" applyFont="1" applyFill="1" applyBorder="1" applyAlignment="1">
      <alignment horizontal="center" vertical="center"/>
    </xf>
    <xf numFmtId="4" fontId="36" fillId="8" borderId="0" xfId="3" applyNumberFormat="1" applyFont="1" applyFill="1" applyBorder="1" applyAlignment="1">
      <alignment horizontal="center" vertical="center"/>
    </xf>
    <xf numFmtId="0" fontId="36" fillId="8" borderId="0" xfId="3" applyFont="1" applyFill="1" applyBorder="1"/>
    <xf numFmtId="4" fontId="36" fillId="3" borderId="0" xfId="3" applyNumberFormat="1" applyFont="1" applyFill="1" applyAlignment="1">
      <alignment horizontal="center" vertical="center"/>
    </xf>
    <xf numFmtId="0" fontId="36" fillId="3" borderId="0" xfId="3" applyFont="1" applyFill="1"/>
    <xf numFmtId="0" fontId="36" fillId="0" borderId="0" xfId="3" applyNumberFormat="1" applyFont="1" applyAlignment="1">
      <alignment horizontal="center"/>
    </xf>
    <xf numFmtId="0" fontId="36" fillId="0" borderId="0" xfId="3" applyFont="1" applyAlignment="1">
      <alignment horizontal="center"/>
    </xf>
    <xf numFmtId="2" fontId="36" fillId="0" borderId="0" xfId="3" applyNumberFormat="1" applyFont="1"/>
    <xf numFmtId="40" fontId="36" fillId="0" borderId="0" xfId="6" applyNumberFormat="1" applyFont="1"/>
    <xf numFmtId="2" fontId="36" fillId="0" borderId="0" xfId="3" applyNumberFormat="1" applyFont="1" applyAlignment="1">
      <alignment horizontal="center" vertical="center"/>
    </xf>
    <xf numFmtId="0" fontId="4" fillId="2" borderId="19" xfId="3" applyFont="1" applyFill="1" applyBorder="1" applyAlignment="1">
      <alignment horizontal="center" vertical="center"/>
    </xf>
    <xf numFmtId="2" fontId="4" fillId="2" borderId="19" xfId="3" applyNumberFormat="1" applyFont="1" applyFill="1" applyBorder="1" applyAlignment="1">
      <alignment horizontal="center" vertical="center"/>
    </xf>
    <xf numFmtId="2" fontId="4" fillId="2" borderId="20" xfId="3" applyNumberFormat="1" applyFont="1" applyFill="1" applyBorder="1" applyAlignment="1">
      <alignment horizontal="center" vertical="center"/>
    </xf>
    <xf numFmtId="0" fontId="4" fillId="2" borderId="19" xfId="3" applyFont="1" applyFill="1" applyBorder="1" applyAlignment="1">
      <alignment vertical="center"/>
    </xf>
    <xf numFmtId="0" fontId="4" fillId="21" borderId="0" xfId="3" applyFont="1" applyFill="1" applyBorder="1" applyAlignment="1">
      <alignment horizontal="center"/>
    </xf>
    <xf numFmtId="4" fontId="4" fillId="2" borderId="20" xfId="3" applyNumberFormat="1" applyFont="1" applyFill="1" applyBorder="1" applyAlignment="1">
      <alignment horizontal="center" vertical="center"/>
    </xf>
    <xf numFmtId="0" fontId="6" fillId="9" borderId="28" xfId="3" applyFont="1" applyFill="1" applyBorder="1" applyAlignment="1">
      <alignment horizontal="center" vertical="center"/>
    </xf>
    <xf numFmtId="0" fontId="6" fillId="2" borderId="19" xfId="3" applyFont="1" applyFill="1" applyBorder="1" applyAlignment="1">
      <alignment horizontal="left" vertical="center" wrapText="1"/>
    </xf>
    <xf numFmtId="2" fontId="6" fillId="2" borderId="20" xfId="0" applyNumberFormat="1" applyFont="1" applyFill="1" applyBorder="1" applyAlignment="1" applyProtection="1">
      <alignment horizontal="center" vertical="center" wrapText="1"/>
      <protection locked="0" hidden="1"/>
    </xf>
    <xf numFmtId="0" fontId="6" fillId="2" borderId="69" xfId="3" applyFont="1" applyFill="1" applyBorder="1" applyAlignment="1">
      <alignment horizontal="center" vertical="center" wrapText="1"/>
    </xf>
    <xf numFmtId="0" fontId="6" fillId="2" borderId="69" xfId="3" applyFont="1" applyFill="1" applyBorder="1" applyAlignment="1">
      <alignment horizontal="left" vertical="center" wrapText="1"/>
    </xf>
    <xf numFmtId="2" fontId="6" fillId="2" borderId="68" xfId="0" applyNumberFormat="1" applyFont="1" applyFill="1" applyBorder="1" applyAlignment="1" applyProtection="1">
      <alignment horizontal="center" vertical="center" wrapText="1"/>
      <protection locked="0" hidden="1"/>
    </xf>
    <xf numFmtId="0" fontId="6" fillId="8" borderId="0" xfId="3" applyFont="1" applyFill="1" applyBorder="1" applyAlignment="1">
      <alignment horizontal="left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/>
    </xf>
    <xf numFmtId="0" fontId="6" fillId="2" borderId="23" xfId="3" applyFont="1" applyFill="1" applyBorder="1" applyAlignment="1">
      <alignment horizontal="left" vertical="center"/>
    </xf>
    <xf numFmtId="0" fontId="6" fillId="3" borderId="0" xfId="3" applyFont="1" applyFill="1" applyBorder="1" applyAlignment="1">
      <alignment horizontal="center"/>
    </xf>
    <xf numFmtId="4" fontId="6" fillId="3" borderId="0" xfId="3" applyNumberFormat="1" applyFont="1" applyFill="1" applyAlignment="1">
      <alignment horizontal="center" vertical="center"/>
    </xf>
    <xf numFmtId="0" fontId="6" fillId="2" borderId="22" xfId="3" applyFont="1" applyFill="1" applyBorder="1"/>
    <xf numFmtId="0" fontId="6" fillId="2" borderId="0" xfId="3" applyFont="1" applyFill="1" applyBorder="1" applyAlignment="1">
      <alignment vertical="center"/>
    </xf>
    <xf numFmtId="0" fontId="6" fillId="2" borderId="0" xfId="3" applyNumberFormat="1" applyFont="1" applyFill="1" applyBorder="1" applyAlignment="1">
      <alignment horizontal="center"/>
    </xf>
    <xf numFmtId="0" fontId="6" fillId="2" borderId="0" xfId="3" applyFont="1" applyFill="1" applyBorder="1" applyAlignment="1">
      <alignment horizontal="left"/>
    </xf>
    <xf numFmtId="0" fontId="6" fillId="2" borderId="0" xfId="3" applyFont="1" applyFill="1" applyBorder="1" applyAlignment="1"/>
    <xf numFmtId="167" fontId="6" fillId="2" borderId="0" xfId="4" applyNumberFormat="1" applyFont="1" applyFill="1" applyBorder="1" applyAlignment="1"/>
    <xf numFmtId="167" fontId="6" fillId="2" borderId="23" xfId="4" applyNumberFormat="1" applyFont="1" applyFill="1" applyBorder="1" applyAlignment="1"/>
    <xf numFmtId="0" fontId="6" fillId="3" borderId="0" xfId="3" applyFont="1" applyFill="1" applyBorder="1" applyAlignment="1">
      <alignment vertical="center"/>
    </xf>
    <xf numFmtId="0" fontId="6" fillId="3" borderId="0" xfId="3" applyFont="1" applyFill="1"/>
    <xf numFmtId="0" fontId="6" fillId="2" borderId="22" xfId="3" applyFont="1" applyFill="1" applyBorder="1" applyAlignment="1">
      <alignment horizontal="left" vertical="center"/>
    </xf>
    <xf numFmtId="0" fontId="6" fillId="2" borderId="0" xfId="3" applyFont="1" applyFill="1" applyBorder="1" applyAlignment="1">
      <alignment horizontal="center" vertical="center" wrapText="1"/>
    </xf>
    <xf numFmtId="0" fontId="6" fillId="2" borderId="23" xfId="3" applyFont="1" applyFill="1" applyBorder="1" applyAlignment="1">
      <alignment vertical="center"/>
    </xf>
    <xf numFmtId="0" fontId="6" fillId="2" borderId="4" xfId="3" applyFont="1" applyFill="1" applyBorder="1" applyAlignment="1">
      <alignment horizontal="left" vertical="center"/>
    </xf>
    <xf numFmtId="0" fontId="6" fillId="2" borderId="5" xfId="3" applyFont="1" applyFill="1" applyBorder="1" applyAlignment="1">
      <alignment vertical="center"/>
    </xf>
    <xf numFmtId="0" fontId="6" fillId="2" borderId="5" xfId="3" applyFont="1" applyFill="1" applyBorder="1" applyAlignment="1">
      <alignment horizontal="center" vertical="center"/>
    </xf>
    <xf numFmtId="0" fontId="6" fillId="2" borderId="6" xfId="3" applyFont="1" applyFill="1" applyBorder="1" applyAlignment="1">
      <alignment vertical="center"/>
    </xf>
    <xf numFmtId="0" fontId="4" fillId="2" borderId="19" xfId="3" applyFont="1" applyFill="1" applyBorder="1" applyAlignment="1">
      <alignment horizontal="center" vertical="center"/>
    </xf>
    <xf numFmtId="1" fontId="6" fillId="0" borderId="20" xfId="3" applyNumberFormat="1" applyFont="1" applyFill="1" applyBorder="1" applyAlignment="1">
      <alignment horizontal="center" vertical="center"/>
    </xf>
    <xf numFmtId="0" fontId="4" fillId="2" borderId="19" xfId="3" applyFont="1" applyFill="1" applyBorder="1" applyAlignment="1">
      <alignment horizontal="center" vertical="center" wrapText="1"/>
    </xf>
    <xf numFmtId="4" fontId="4" fillId="2" borderId="19" xfId="3" applyNumberFormat="1" applyFont="1" applyFill="1" applyBorder="1" applyAlignment="1">
      <alignment horizontal="center" vertical="center"/>
    </xf>
    <xf numFmtId="49" fontId="21" fillId="2" borderId="5" xfId="0" applyNumberFormat="1" applyFont="1" applyFill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164" fontId="24" fillId="2" borderId="69" xfId="1" applyFont="1" applyFill="1" applyBorder="1" applyAlignment="1">
      <alignment horizontal="center" vertical="center" wrapText="1"/>
    </xf>
    <xf numFmtId="165" fontId="3" fillId="2" borderId="68" xfId="15" applyNumberFormat="1" applyFont="1" applyFill="1" applyBorder="1" applyAlignment="1">
      <alignment horizontal="center" vertical="center" wrapText="1"/>
    </xf>
    <xf numFmtId="166" fontId="24" fillId="3" borderId="10" xfId="2" applyNumberFormat="1" applyFont="1" applyFill="1" applyBorder="1" applyAlignment="1">
      <alignment vertical="center"/>
    </xf>
    <xf numFmtId="10" fontId="24" fillId="3" borderId="10" xfId="2" applyNumberFormat="1" applyFont="1" applyFill="1" applyBorder="1" applyAlignment="1">
      <alignment horizontal="center" vertical="center"/>
    </xf>
    <xf numFmtId="0" fontId="4" fillId="2" borderId="19" xfId="3" applyFont="1" applyFill="1" applyBorder="1" applyAlignment="1">
      <alignment horizontal="center" vertical="center" wrapText="1"/>
    </xf>
    <xf numFmtId="0" fontId="4" fillId="2" borderId="19" xfId="3" applyFont="1" applyFill="1" applyBorder="1" applyAlignment="1">
      <alignment horizontal="center" vertical="center"/>
    </xf>
    <xf numFmtId="0" fontId="4" fillId="2" borderId="19" xfId="3" applyFont="1" applyFill="1" applyBorder="1" applyAlignment="1">
      <alignment horizontal="center" vertical="center"/>
    </xf>
    <xf numFmtId="14" fontId="11" fillId="12" borderId="8" xfId="7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2" borderId="5" xfId="13" applyFont="1" applyFill="1" applyBorder="1" applyAlignment="1">
      <alignment horizontal="center" vertical="center"/>
    </xf>
    <xf numFmtId="0" fontId="20" fillId="16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9" fillId="16" borderId="0" xfId="0" applyFont="1" applyFill="1" applyBorder="1" applyAlignment="1">
      <alignment horizontal="center" vertical="center" wrapText="1"/>
    </xf>
    <xf numFmtId="0" fontId="21" fillId="15" borderId="7" xfId="0" applyFont="1" applyFill="1" applyBorder="1" applyAlignment="1">
      <alignment horizontal="center" vertical="center" wrapText="1"/>
    </xf>
    <xf numFmtId="0" fontId="4" fillId="2" borderId="19" xfId="3" applyFont="1" applyFill="1" applyBorder="1" applyAlignment="1">
      <alignment horizontal="center" vertical="center" wrapText="1"/>
    </xf>
    <xf numFmtId="0" fontId="4" fillId="2" borderId="19" xfId="3" applyFont="1" applyFill="1" applyBorder="1" applyAlignment="1">
      <alignment horizontal="center" vertical="center"/>
    </xf>
    <xf numFmtId="1" fontId="6" fillId="0" borderId="20" xfId="3" applyNumberFormat="1" applyFont="1" applyFill="1" applyBorder="1" applyAlignment="1">
      <alignment horizontal="center" vertical="center"/>
    </xf>
    <xf numFmtId="0" fontId="11" fillId="2" borderId="0" xfId="7" applyFont="1" applyFill="1" applyBorder="1" applyAlignment="1">
      <alignment horizontal="center" vertical="center"/>
    </xf>
    <xf numFmtId="10" fontId="11" fillId="12" borderId="9" xfId="7" applyNumberFormat="1" applyFont="1" applyFill="1" applyBorder="1" applyAlignment="1">
      <alignment horizontal="center" vertical="center"/>
    </xf>
    <xf numFmtId="0" fontId="2" fillId="2" borderId="22" xfId="10" applyFont="1" applyFill="1" applyBorder="1" applyAlignment="1">
      <alignment horizontal="center"/>
    </xf>
    <xf numFmtId="0" fontId="2" fillId="2" borderId="0" xfId="10" applyFont="1" applyFill="1" applyBorder="1" applyAlignment="1">
      <alignment horizontal="center"/>
    </xf>
    <xf numFmtId="0" fontId="11" fillId="2" borderId="23" xfId="7" applyFont="1" applyFill="1" applyBorder="1" applyAlignment="1">
      <alignment horizontal="center" vertical="center"/>
    </xf>
    <xf numFmtId="0" fontId="10" fillId="2" borderId="0" xfId="7" applyFont="1" applyFill="1" applyBorder="1" applyAlignment="1">
      <alignment horizontal="center" vertical="center"/>
    </xf>
    <xf numFmtId="0" fontId="4" fillId="27" borderId="19" xfId="3" applyFont="1" applyFill="1" applyBorder="1" applyAlignment="1">
      <alignment horizontal="center" vertical="center"/>
    </xf>
    <xf numFmtId="0" fontId="2" fillId="22" borderId="8" xfId="11" applyFont="1" applyFill="1" applyBorder="1" applyAlignment="1">
      <alignment vertical="center" wrapText="1"/>
    </xf>
    <xf numFmtId="0" fontId="2" fillId="22" borderId="10" xfId="11" applyFont="1" applyFill="1" applyBorder="1" applyAlignment="1">
      <alignment horizontal="center" vertical="center" wrapText="1"/>
    </xf>
    <xf numFmtId="0" fontId="11" fillId="12" borderId="8" xfId="7" applyNumberFormat="1" applyFont="1" applyFill="1" applyBorder="1" applyAlignment="1">
      <alignment horizontal="center" vertical="center" wrapText="1"/>
    </xf>
    <xf numFmtId="49" fontId="31" fillId="2" borderId="19" xfId="3" applyNumberFormat="1" applyFont="1" applyFill="1" applyBorder="1" applyAlignment="1">
      <alignment horizontal="center" vertical="center" wrapText="1"/>
    </xf>
    <xf numFmtId="0" fontId="20" fillId="16" borderId="22" xfId="0" applyFont="1" applyFill="1" applyBorder="1" applyAlignment="1">
      <alignment horizontal="center" vertical="center" wrapText="1"/>
    </xf>
    <xf numFmtId="0" fontId="20" fillId="16" borderId="0" xfId="0" applyFont="1" applyFill="1" applyBorder="1" applyAlignment="1">
      <alignment horizontal="center" vertical="center" wrapText="1"/>
    </xf>
    <xf numFmtId="4" fontId="20" fillId="16" borderId="0" xfId="0" applyNumberFormat="1" applyFont="1" applyFill="1" applyBorder="1" applyAlignment="1">
      <alignment horizontal="center" vertical="center" wrapText="1"/>
    </xf>
    <xf numFmtId="0" fontId="18" fillId="18" borderId="48" xfId="0" applyFont="1" applyFill="1" applyBorder="1" applyAlignment="1">
      <alignment horizontal="center" vertical="center" wrapText="1"/>
    </xf>
    <xf numFmtId="0" fontId="19" fillId="19" borderId="48" xfId="0" applyFont="1" applyFill="1" applyBorder="1" applyAlignment="1">
      <alignment horizontal="center" vertical="center" wrapText="1"/>
    </xf>
    <xf numFmtId="0" fontId="19" fillId="20" borderId="48" xfId="0" applyFont="1" applyFill="1" applyBorder="1" applyAlignment="1">
      <alignment horizontal="center" vertical="center" wrapText="1"/>
    </xf>
    <xf numFmtId="0" fontId="17" fillId="16" borderId="48" xfId="0" applyFont="1" applyFill="1" applyBorder="1" applyAlignment="1">
      <alignment horizontal="center" vertical="center" wrapText="1"/>
    </xf>
    <xf numFmtId="0" fontId="19" fillId="16" borderId="0" xfId="0" applyFont="1" applyFill="1" applyBorder="1" applyAlignment="1">
      <alignment horizontal="center" vertical="center" wrapText="1"/>
    </xf>
    <xf numFmtId="0" fontId="3" fillId="17" borderId="48" xfId="0" applyFont="1" applyFill="1" applyBorder="1" applyAlignment="1">
      <alignment horizontal="center" vertical="center" wrapText="1"/>
    </xf>
    <xf numFmtId="2" fontId="2" fillId="16" borderId="7" xfId="0" applyNumberFormat="1" applyFont="1" applyFill="1" applyBorder="1" applyAlignment="1">
      <alignment vertical="center" wrapText="1"/>
    </xf>
    <xf numFmtId="0" fontId="3" fillId="17" borderId="48" xfId="0" applyFont="1" applyFill="1" applyBorder="1" applyAlignment="1">
      <alignment vertical="center" wrapText="1"/>
    </xf>
    <xf numFmtId="0" fontId="18" fillId="18" borderId="48" xfId="0" applyFont="1" applyFill="1" applyBorder="1" applyAlignment="1">
      <alignment vertical="center" wrapText="1"/>
    </xf>
    <xf numFmtId="0" fontId="19" fillId="16" borderId="0" xfId="0" applyFont="1" applyFill="1" applyBorder="1" applyAlignment="1">
      <alignment vertical="center" wrapText="1"/>
    </xf>
    <xf numFmtId="0" fontId="16" fillId="0" borderId="0" xfId="13" applyAlignment="1">
      <alignment vertical="center"/>
    </xf>
    <xf numFmtId="0" fontId="16" fillId="2" borderId="4" xfId="13" applyFill="1" applyBorder="1" applyAlignment="1">
      <alignment horizontal="center" vertical="center"/>
    </xf>
    <xf numFmtId="0" fontId="4" fillId="2" borderId="5" xfId="13" applyFont="1" applyFill="1" applyBorder="1" applyAlignment="1">
      <alignment vertical="center"/>
    </xf>
    <xf numFmtId="4" fontId="16" fillId="2" borderId="5" xfId="13" applyNumberFormat="1" applyFill="1" applyBorder="1" applyAlignment="1">
      <alignment horizontal="center" vertical="center"/>
    </xf>
    <xf numFmtId="0" fontId="3" fillId="17" borderId="78" xfId="0" applyFont="1" applyFill="1" applyBorder="1" applyAlignment="1">
      <alignment horizontal="center" vertical="center" wrapText="1"/>
    </xf>
    <xf numFmtId="0" fontId="3" fillId="17" borderId="79" xfId="0" applyFont="1" applyFill="1" applyBorder="1" applyAlignment="1">
      <alignment horizontal="center" vertical="center" wrapText="1"/>
    </xf>
    <xf numFmtId="0" fontId="3" fillId="17" borderId="79" xfId="0" applyFont="1" applyFill="1" applyBorder="1" applyAlignment="1">
      <alignment vertical="center" wrapText="1"/>
    </xf>
    <xf numFmtId="4" fontId="3" fillId="17" borderId="79" xfId="0" applyNumberFormat="1" applyFont="1" applyFill="1" applyBorder="1" applyAlignment="1">
      <alignment horizontal="center" vertical="center" wrapText="1"/>
    </xf>
    <xf numFmtId="165" fontId="3" fillId="17" borderId="80" xfId="0" applyNumberFormat="1" applyFont="1" applyFill="1" applyBorder="1" applyAlignment="1">
      <alignment horizontal="center" vertical="center" wrapText="1"/>
    </xf>
    <xf numFmtId="0" fontId="17" fillId="16" borderId="81" xfId="0" applyFont="1" applyFill="1" applyBorder="1" applyAlignment="1">
      <alignment horizontal="center" vertical="center" wrapText="1"/>
    </xf>
    <xf numFmtId="0" fontId="17" fillId="16" borderId="82" xfId="0" applyFont="1" applyFill="1" applyBorder="1" applyAlignment="1">
      <alignment horizontal="center" vertical="center" wrapText="1"/>
    </xf>
    <xf numFmtId="0" fontId="17" fillId="16" borderId="83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14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1" fillId="15" borderId="10" xfId="0" applyFont="1" applyFill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10" xfId="3" quotePrefix="1" applyFont="1" applyBorder="1" applyAlignment="1">
      <alignment horizontal="center" vertical="center" wrapText="1"/>
    </xf>
    <xf numFmtId="0" fontId="6" fillId="2" borderId="7" xfId="3" applyFont="1" applyFill="1" applyBorder="1" applyAlignment="1">
      <alignment horizontal="right" vertical="center"/>
    </xf>
    <xf numFmtId="0" fontId="6" fillId="2" borderId="7" xfId="3" applyNumberFormat="1" applyFont="1" applyFill="1" applyBorder="1" applyAlignment="1">
      <alignment horizontal="center" vertical="center" wrapText="1"/>
    </xf>
    <xf numFmtId="0" fontId="6" fillId="0" borderId="7" xfId="3" applyFont="1" applyBorder="1" applyAlignment="1">
      <alignment horizontal="right" vertical="center"/>
    </xf>
    <xf numFmtId="49" fontId="11" fillId="12" borderId="9" xfId="7" applyNumberFormat="1" applyFont="1" applyFill="1" applyBorder="1" applyAlignment="1">
      <alignment horizontal="center" vertical="center" wrapText="1"/>
    </xf>
    <xf numFmtId="2" fontId="11" fillId="12" borderId="7" xfId="7" applyNumberFormat="1" applyFont="1" applyFill="1" applyBorder="1" applyAlignment="1">
      <alignment horizontal="center" vertical="center"/>
    </xf>
    <xf numFmtId="0" fontId="11" fillId="2" borderId="23" xfId="7" applyFont="1" applyFill="1" applyBorder="1" applyAlignment="1"/>
    <xf numFmtId="0" fontId="11" fillId="2" borderId="23" xfId="7" applyFont="1" applyFill="1" applyBorder="1" applyAlignment="1">
      <alignment horizontal="center"/>
    </xf>
    <xf numFmtId="170" fontId="15" fillId="2" borderId="31" xfId="8" applyNumberFormat="1" applyFont="1" applyFill="1" applyBorder="1" applyAlignment="1">
      <alignment horizontal="center" vertical="center"/>
    </xf>
    <xf numFmtId="170" fontId="15" fillId="2" borderId="27" xfId="8" applyNumberFormat="1" applyFont="1" applyFill="1" applyBorder="1" applyAlignment="1">
      <alignment horizontal="center" vertical="center"/>
    </xf>
    <xf numFmtId="170" fontId="10" fillId="9" borderId="16" xfId="8" applyNumberFormat="1" applyFont="1" applyFill="1" applyBorder="1" applyAlignment="1">
      <alignment horizontal="center" vertical="center"/>
    </xf>
    <xf numFmtId="10" fontId="10" fillId="9" borderId="18" xfId="7" applyNumberFormat="1" applyFont="1" applyFill="1" applyBorder="1" applyAlignment="1">
      <alignment horizontal="center" vertical="center"/>
    </xf>
    <xf numFmtId="10" fontId="10" fillId="9" borderId="20" xfId="7" applyNumberFormat="1" applyFont="1" applyFill="1" applyBorder="1" applyAlignment="1">
      <alignment horizontal="center" vertical="center"/>
    </xf>
    <xf numFmtId="0" fontId="1" fillId="2" borderId="0" xfId="9" applyFont="1" applyFill="1" applyBorder="1" applyAlignment="1">
      <alignment horizontal="center"/>
    </xf>
    <xf numFmtId="0" fontId="1" fillId="2" borderId="23" xfId="9" applyFont="1" applyFill="1" applyBorder="1" applyAlignment="1">
      <alignment horizontal="center"/>
    </xf>
    <xf numFmtId="0" fontId="0" fillId="0" borderId="0" xfId="9" applyFont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4" fontId="2" fillId="0" borderId="69" xfId="0" applyNumberFormat="1" applyFont="1" applyBorder="1" applyAlignment="1">
      <alignment horizontal="left" vertical="center"/>
    </xf>
    <xf numFmtId="0" fontId="2" fillId="15" borderId="7" xfId="13" applyFont="1" applyFill="1" applyBorder="1" applyAlignment="1">
      <alignment horizontal="center" vertical="center" wrapText="1"/>
    </xf>
    <xf numFmtId="0" fontId="2" fillId="15" borderId="8" xfId="13" applyFont="1" applyFill="1" applyBorder="1" applyAlignment="1">
      <alignment horizontal="center" vertical="center" wrapText="1"/>
    </xf>
    <xf numFmtId="0" fontId="2" fillId="15" borderId="8" xfId="13" applyFont="1" applyFill="1" applyBorder="1" applyAlignment="1">
      <alignment horizontal="left" vertical="center" wrapText="1"/>
    </xf>
    <xf numFmtId="0" fontId="2" fillId="15" borderId="9" xfId="13" applyFont="1" applyFill="1" applyBorder="1" applyAlignment="1">
      <alignment horizontal="center" vertical="center" wrapText="1"/>
    </xf>
    <xf numFmtId="0" fontId="2" fillId="16" borderId="36" xfId="0" applyFont="1" applyFill="1" applyBorder="1" applyAlignment="1">
      <alignment horizontal="center" vertical="center" wrapText="1"/>
    </xf>
    <xf numFmtId="0" fontId="2" fillId="16" borderId="37" xfId="0" applyFont="1" applyFill="1" applyBorder="1" applyAlignment="1">
      <alignment horizontal="center" vertical="center" wrapText="1"/>
    </xf>
    <xf numFmtId="0" fontId="2" fillId="16" borderId="4" xfId="0" applyFont="1" applyFill="1" applyBorder="1" applyAlignment="1">
      <alignment horizontal="left" vertical="center" wrapText="1"/>
    </xf>
    <xf numFmtId="0" fontId="2" fillId="16" borderId="5" xfId="0" applyFont="1" applyFill="1" applyBorder="1" applyAlignment="1">
      <alignment horizontal="left" vertical="center" wrapText="1"/>
    </xf>
    <xf numFmtId="0" fontId="2" fillId="16" borderId="7" xfId="0" applyFont="1" applyFill="1" applyBorder="1" applyAlignment="1">
      <alignment horizontal="center" vertical="center" wrapText="1"/>
    </xf>
    <xf numFmtId="0" fontId="2" fillId="16" borderId="8" xfId="0" applyFont="1" applyFill="1" applyBorder="1" applyAlignment="1">
      <alignment horizontal="center" vertical="center" wrapText="1"/>
    </xf>
    <xf numFmtId="0" fontId="2" fillId="16" borderId="9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16" borderId="46" xfId="0" applyFont="1" applyFill="1" applyBorder="1" applyAlignment="1">
      <alignment horizontal="center" vertical="center" wrapText="1"/>
    </xf>
    <xf numFmtId="0" fontId="2" fillId="16" borderId="47" xfId="0" applyFont="1" applyFill="1" applyBorder="1" applyAlignment="1">
      <alignment horizontal="center" vertical="center" wrapText="1"/>
    </xf>
    <xf numFmtId="0" fontId="2" fillId="16" borderId="74" xfId="0" applyFont="1" applyFill="1" applyBorder="1" applyAlignment="1">
      <alignment horizontal="center" vertical="center" wrapText="1"/>
    </xf>
    <xf numFmtId="0" fontId="2" fillId="16" borderId="75" xfId="0" applyFont="1" applyFill="1" applyBorder="1" applyAlignment="1">
      <alignment horizontal="center" vertical="center" wrapText="1"/>
    </xf>
    <xf numFmtId="10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0" fillId="16" borderId="22" xfId="0" applyFont="1" applyFill="1" applyBorder="1" applyAlignment="1">
      <alignment horizontal="center" vertical="center" wrapText="1"/>
    </xf>
    <xf numFmtId="0" fontId="20" fillId="16" borderId="0" xfId="0" applyFont="1" applyFill="1" applyBorder="1" applyAlignment="1">
      <alignment horizontal="center" vertical="center" wrapText="1"/>
    </xf>
    <xf numFmtId="4" fontId="20" fillId="16" borderId="0" xfId="0" applyNumberFormat="1" applyFont="1" applyFill="1" applyBorder="1" applyAlignment="1">
      <alignment horizontal="center" vertical="center" wrapText="1"/>
    </xf>
    <xf numFmtId="0" fontId="20" fillId="16" borderId="23" xfId="0" applyFont="1" applyFill="1" applyBorder="1" applyAlignment="1">
      <alignment horizontal="center" vertical="center" wrapText="1"/>
    </xf>
    <xf numFmtId="0" fontId="4" fillId="2" borderId="0" xfId="13" applyFont="1" applyFill="1" applyBorder="1" applyAlignment="1">
      <alignment horizontal="center" vertical="center"/>
    </xf>
    <xf numFmtId="0" fontId="4" fillId="15" borderId="13" xfId="13" applyFont="1" applyFill="1" applyBorder="1" applyAlignment="1">
      <alignment horizontal="center" vertical="center" wrapText="1"/>
    </xf>
    <xf numFmtId="0" fontId="16" fillId="0" borderId="21" xfId="13" applyBorder="1" applyAlignment="1">
      <alignment horizontal="center" vertical="center"/>
    </xf>
    <xf numFmtId="0" fontId="16" fillId="0" borderId="21" xfId="13" applyBorder="1" applyAlignment="1">
      <alignment horizontal="left" vertical="center"/>
    </xf>
    <xf numFmtId="0" fontId="16" fillId="0" borderId="15" xfId="13" applyBorder="1" applyAlignment="1">
      <alignment horizontal="center" vertical="center"/>
    </xf>
    <xf numFmtId="0" fontId="21" fillId="15" borderId="1" xfId="0" applyFont="1" applyFill="1" applyBorder="1" applyAlignment="1">
      <alignment horizontal="center" vertical="center" wrapText="1"/>
    </xf>
    <xf numFmtId="0" fontId="21" fillId="15" borderId="2" xfId="0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21" fillId="15" borderId="22" xfId="0" applyFont="1" applyFill="1" applyBorder="1" applyAlignment="1">
      <alignment horizontal="center" vertical="center" wrapText="1"/>
    </xf>
    <xf numFmtId="0" fontId="21" fillId="15" borderId="0" xfId="0" applyFont="1" applyFill="1" applyBorder="1" applyAlignment="1">
      <alignment horizontal="center" vertical="center" wrapText="1"/>
    </xf>
    <xf numFmtId="0" fontId="21" fillId="15" borderId="23" xfId="0" applyFont="1" applyFill="1" applyBorder="1" applyAlignment="1">
      <alignment horizontal="center" vertical="center" wrapText="1"/>
    </xf>
    <xf numFmtId="0" fontId="19" fillId="16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6" fillId="15" borderId="4" xfId="14" applyFont="1" applyFill="1" applyBorder="1" applyAlignment="1">
      <alignment horizontal="center" vertical="center" wrapText="1"/>
    </xf>
    <xf numFmtId="0" fontId="6" fillId="15" borderId="5" xfId="14" applyFont="1" applyFill="1" applyBorder="1" applyAlignment="1">
      <alignment horizontal="center" vertical="center" wrapText="1"/>
    </xf>
    <xf numFmtId="0" fontId="6" fillId="15" borderId="8" xfId="14" applyFont="1" applyFill="1" applyBorder="1" applyAlignment="1">
      <alignment horizontal="center" vertical="center" wrapText="1"/>
    </xf>
    <xf numFmtId="0" fontId="6" fillId="15" borderId="9" xfId="14" applyFont="1" applyFill="1" applyBorder="1" applyAlignment="1">
      <alignment horizontal="center" vertical="center" wrapText="1"/>
    </xf>
    <xf numFmtId="0" fontId="21" fillId="15" borderId="5" xfId="0" applyFont="1" applyFill="1" applyBorder="1" applyAlignment="1">
      <alignment horizontal="center" vertical="center" wrapText="1"/>
    </xf>
    <xf numFmtId="0" fontId="21" fillId="15" borderId="6" xfId="0" applyFont="1" applyFill="1" applyBorder="1" applyAlignment="1">
      <alignment horizontal="center" vertical="center" wrapText="1"/>
    </xf>
    <xf numFmtId="14" fontId="21" fillId="15" borderId="8" xfId="0" applyNumberFormat="1" applyFont="1" applyFill="1" applyBorder="1" applyAlignment="1">
      <alignment horizontal="center" vertical="center" wrapText="1"/>
    </xf>
    <xf numFmtId="14" fontId="21" fillId="15" borderId="9" xfId="0" applyNumberFormat="1" applyFont="1" applyFill="1" applyBorder="1" applyAlignment="1">
      <alignment horizontal="center" vertical="center" wrapText="1"/>
    </xf>
    <xf numFmtId="0" fontId="21" fillId="15" borderId="7" xfId="0" applyFont="1" applyFill="1" applyBorder="1" applyAlignment="1">
      <alignment horizontal="center" vertical="center" wrapText="1"/>
    </xf>
    <xf numFmtId="0" fontId="21" fillId="15" borderId="9" xfId="0" applyFont="1" applyFill="1" applyBorder="1" applyAlignment="1">
      <alignment horizontal="center" vertical="center" wrapText="1"/>
    </xf>
    <xf numFmtId="10" fontId="9" fillId="15" borderId="8" xfId="0" applyNumberFormat="1" applyFont="1" applyFill="1" applyBorder="1" applyAlignment="1">
      <alignment horizontal="center" vertical="center" wrapText="1"/>
    </xf>
    <xf numFmtId="10" fontId="9" fillId="15" borderId="9" xfId="0" applyNumberFormat="1" applyFont="1" applyFill="1" applyBorder="1" applyAlignment="1">
      <alignment horizontal="center" vertical="center" wrapText="1"/>
    </xf>
    <xf numFmtId="49" fontId="21" fillId="15" borderId="7" xfId="0" applyNumberFormat="1" applyFont="1" applyFill="1" applyBorder="1" applyAlignment="1">
      <alignment horizontal="center" vertical="center" wrapText="1"/>
    </xf>
    <xf numFmtId="0" fontId="21" fillId="15" borderId="8" xfId="0" applyFont="1" applyFill="1" applyBorder="1" applyAlignment="1">
      <alignment horizontal="center" vertical="center" wrapText="1"/>
    </xf>
    <xf numFmtId="2" fontId="21" fillId="15" borderId="7" xfId="0" applyNumberFormat="1" applyFont="1" applyFill="1" applyBorder="1" applyAlignment="1">
      <alignment horizontal="center" vertical="center" wrapText="1"/>
    </xf>
    <xf numFmtId="0" fontId="4" fillId="9" borderId="25" xfId="3" applyFont="1" applyFill="1" applyBorder="1" applyAlignment="1">
      <alignment horizontal="left" vertical="center" wrapText="1"/>
    </xf>
    <xf numFmtId="0" fontId="4" fillId="9" borderId="26" xfId="3" applyFont="1" applyFill="1" applyBorder="1" applyAlignment="1">
      <alignment horizontal="left" vertical="center" wrapText="1"/>
    </xf>
    <xf numFmtId="0" fontId="4" fillId="9" borderId="27" xfId="3" applyFont="1" applyFill="1" applyBorder="1" applyAlignment="1">
      <alignment horizontal="left" vertical="center" wrapText="1"/>
    </xf>
    <xf numFmtId="0" fontId="4" fillId="2" borderId="24" xfId="3" applyFont="1" applyFill="1" applyBorder="1" applyAlignment="1">
      <alignment horizontal="center" vertical="center" wrapText="1"/>
    </xf>
    <xf numFmtId="0" fontId="4" fillId="2" borderId="27" xfId="3" applyFont="1" applyFill="1" applyBorder="1" applyAlignment="1">
      <alignment horizontal="center" vertical="center" wrapText="1"/>
    </xf>
    <xf numFmtId="0" fontId="4" fillId="2" borderId="28" xfId="3" quotePrefix="1" applyFont="1" applyFill="1" applyBorder="1" applyAlignment="1">
      <alignment horizontal="center" vertical="center"/>
    </xf>
    <xf numFmtId="0" fontId="4" fillId="2" borderId="19" xfId="3" applyFont="1" applyFill="1" applyBorder="1" applyAlignment="1">
      <alignment horizontal="center" vertical="center"/>
    </xf>
    <xf numFmtId="0" fontId="6" fillId="0" borderId="19" xfId="3" applyFont="1" applyFill="1" applyBorder="1" applyAlignment="1">
      <alignment horizontal="center" vertical="center"/>
    </xf>
    <xf numFmtId="0" fontId="6" fillId="2" borderId="28" xfId="3" applyFont="1" applyFill="1" applyBorder="1" applyAlignment="1">
      <alignment horizontal="center" vertical="center"/>
    </xf>
    <xf numFmtId="0" fontId="6" fillId="2" borderId="19" xfId="3" applyFont="1" applyFill="1" applyBorder="1" applyAlignment="1">
      <alignment horizontal="center" vertical="center"/>
    </xf>
    <xf numFmtId="0" fontId="4" fillId="2" borderId="24" xfId="3" applyFont="1" applyFill="1" applyBorder="1" applyAlignment="1">
      <alignment horizontal="left" vertical="center"/>
    </xf>
    <xf numFmtId="0" fontId="4" fillId="2" borderId="26" xfId="3" applyFont="1" applyFill="1" applyBorder="1" applyAlignment="1">
      <alignment horizontal="left" vertical="center"/>
    </xf>
    <xf numFmtId="0" fontId="4" fillId="2" borderId="29" xfId="3" applyFont="1" applyFill="1" applyBorder="1" applyAlignment="1">
      <alignment horizontal="left" vertical="center"/>
    </xf>
    <xf numFmtId="0" fontId="6" fillId="0" borderId="28" xfId="3" applyFont="1" applyFill="1" applyBorder="1" applyAlignment="1">
      <alignment horizontal="center" vertical="center"/>
    </xf>
    <xf numFmtId="0" fontId="6" fillId="0" borderId="20" xfId="3" applyFont="1" applyFill="1" applyBorder="1" applyAlignment="1">
      <alignment horizontal="center" vertical="center"/>
    </xf>
    <xf numFmtId="0" fontId="6" fillId="9" borderId="25" xfId="3" applyFont="1" applyFill="1" applyBorder="1" applyAlignment="1">
      <alignment horizontal="left" vertical="center" wrapText="1"/>
    </xf>
    <xf numFmtId="0" fontId="6" fillId="9" borderId="26" xfId="3" applyFont="1" applyFill="1" applyBorder="1" applyAlignment="1">
      <alignment horizontal="left" vertical="center" wrapText="1"/>
    </xf>
    <xf numFmtId="0" fontId="6" fillId="9" borderId="27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6" fillId="2" borderId="23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0" fontId="6" fillId="0" borderId="1" xfId="3" quotePrefix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1" fontId="6" fillId="0" borderId="19" xfId="3" applyNumberFormat="1" applyFont="1" applyFill="1" applyBorder="1" applyAlignment="1">
      <alignment horizontal="center" vertical="center"/>
    </xf>
    <xf numFmtId="1" fontId="6" fillId="0" borderId="20" xfId="3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/>
    </xf>
    <xf numFmtId="0" fontId="6" fillId="2" borderId="22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center"/>
    </xf>
    <xf numFmtId="1" fontId="6" fillId="0" borderId="28" xfId="3" applyNumberFormat="1" applyFont="1" applyFill="1" applyBorder="1" applyAlignment="1">
      <alignment horizontal="center" vertical="center"/>
    </xf>
    <xf numFmtId="0" fontId="6" fillId="0" borderId="19" xfId="3" applyNumberFormat="1" applyFont="1" applyFill="1" applyBorder="1" applyAlignment="1">
      <alignment horizontal="center" vertical="center"/>
    </xf>
    <xf numFmtId="0" fontId="6" fillId="0" borderId="24" xfId="3" quotePrefix="1" applyFont="1" applyFill="1" applyBorder="1" applyAlignment="1">
      <alignment horizontal="center" vertical="center"/>
    </xf>
    <xf numFmtId="0" fontId="6" fillId="0" borderId="27" xfId="3" applyFont="1" applyFill="1" applyBorder="1" applyAlignment="1">
      <alignment horizontal="center" vertical="center"/>
    </xf>
    <xf numFmtId="0" fontId="36" fillId="8" borderId="28" xfId="3" applyFont="1" applyFill="1" applyBorder="1" applyAlignment="1">
      <alignment horizontal="center" vertical="center"/>
    </xf>
    <xf numFmtId="0" fontId="36" fillId="8" borderId="19" xfId="3" applyFont="1" applyFill="1" applyBorder="1" applyAlignment="1">
      <alignment horizontal="center" vertical="center"/>
    </xf>
    <xf numFmtId="0" fontId="36" fillId="8" borderId="20" xfId="3" applyFont="1" applyFill="1" applyBorder="1" applyAlignment="1">
      <alignment horizontal="center" vertical="center"/>
    </xf>
    <xf numFmtId="168" fontId="7" fillId="6" borderId="13" xfId="3" applyNumberFormat="1" applyFont="1" applyFill="1" applyBorder="1" applyAlignment="1">
      <alignment horizontal="center" vertical="center"/>
    </xf>
    <xf numFmtId="168" fontId="7" fillId="6" borderId="15" xfId="3" applyNumberFormat="1" applyFont="1" applyFill="1" applyBorder="1" applyAlignment="1">
      <alignment horizontal="center" vertical="center"/>
    </xf>
    <xf numFmtId="0" fontId="7" fillId="6" borderId="13" xfId="3" applyFont="1" applyFill="1" applyBorder="1" applyAlignment="1">
      <alignment horizontal="left" vertical="center"/>
    </xf>
    <xf numFmtId="0" fontId="7" fillId="6" borderId="21" xfId="3" applyFont="1" applyFill="1" applyBorder="1" applyAlignment="1">
      <alignment horizontal="left" vertical="center"/>
    </xf>
    <xf numFmtId="0" fontId="7" fillId="6" borderId="15" xfId="3" applyFont="1" applyFill="1" applyBorder="1" applyAlignment="1">
      <alignment horizontal="left" vertical="center"/>
    </xf>
    <xf numFmtId="0" fontId="6" fillId="2" borderId="32" xfId="3" applyFont="1" applyFill="1" applyBorder="1" applyAlignment="1">
      <alignment horizontal="center" vertical="center" wrapText="1"/>
    </xf>
    <xf numFmtId="0" fontId="7" fillId="6" borderId="7" xfId="3" applyFont="1" applyFill="1" applyBorder="1" applyAlignment="1">
      <alignment horizontal="left" vertical="center"/>
    </xf>
    <xf numFmtId="0" fontId="7" fillId="6" borderId="8" xfId="3" applyFont="1" applyFill="1" applyBorder="1" applyAlignment="1">
      <alignment horizontal="left" vertical="center"/>
    </xf>
    <xf numFmtId="0" fontId="7" fillId="6" borderId="9" xfId="3" applyFont="1" applyFill="1" applyBorder="1" applyAlignment="1">
      <alignment horizontal="left" vertical="center"/>
    </xf>
    <xf numFmtId="168" fontId="7" fillId="6" borderId="7" xfId="3" applyNumberFormat="1" applyFont="1" applyFill="1" applyBorder="1" applyAlignment="1">
      <alignment horizontal="center" vertical="center"/>
    </xf>
    <xf numFmtId="168" fontId="7" fillId="6" borderId="9" xfId="3" applyNumberFormat="1" applyFont="1" applyFill="1" applyBorder="1" applyAlignment="1">
      <alignment horizontal="center" vertical="center"/>
    </xf>
    <xf numFmtId="0" fontId="4" fillId="2" borderId="24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9" xfId="3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168" fontId="38" fillId="6" borderId="13" xfId="3" applyNumberFormat="1" applyFont="1" applyFill="1" applyBorder="1" applyAlignment="1">
      <alignment horizontal="center" vertical="center"/>
    </xf>
    <xf numFmtId="168" fontId="38" fillId="6" borderId="15" xfId="3" applyNumberFormat="1" applyFont="1" applyFill="1" applyBorder="1" applyAlignment="1">
      <alignment horizontal="center" vertical="center"/>
    </xf>
    <xf numFmtId="0" fontId="38" fillId="6" borderId="7" xfId="3" applyFont="1" applyFill="1" applyBorder="1" applyAlignment="1">
      <alignment horizontal="left" vertical="center"/>
    </xf>
    <xf numFmtId="0" fontId="38" fillId="6" borderId="8" xfId="3" applyFont="1" applyFill="1" applyBorder="1" applyAlignment="1">
      <alignment horizontal="left" vertical="center"/>
    </xf>
    <xf numFmtId="0" fontId="38" fillId="6" borderId="9" xfId="3" applyFont="1" applyFill="1" applyBorder="1" applyAlignment="1">
      <alignment horizontal="left" vertical="center"/>
    </xf>
    <xf numFmtId="0" fontId="6" fillId="2" borderId="22" xfId="3" applyFont="1" applyFill="1" applyBorder="1" applyAlignment="1">
      <alignment horizontal="left" vertical="center"/>
    </xf>
    <xf numFmtId="0" fontId="6" fillId="2" borderId="0" xfId="3" applyFont="1" applyFill="1" applyBorder="1" applyAlignment="1">
      <alignment horizontal="left" vertical="center"/>
    </xf>
    <xf numFmtId="0" fontId="6" fillId="2" borderId="70" xfId="3" applyFont="1" applyFill="1" applyBorder="1" applyAlignment="1">
      <alignment horizontal="center" vertical="center"/>
    </xf>
    <xf numFmtId="0" fontId="6" fillId="2" borderId="69" xfId="3" applyFont="1" applyFill="1" applyBorder="1" applyAlignment="1">
      <alignment horizontal="center" vertical="center"/>
    </xf>
    <xf numFmtId="0" fontId="6" fillId="2" borderId="69" xfId="3" applyFont="1" applyFill="1" applyBorder="1" applyAlignment="1">
      <alignment horizontal="center" vertical="center" wrapText="1"/>
    </xf>
    <xf numFmtId="0" fontId="6" fillId="9" borderId="19" xfId="3" applyFont="1" applyFill="1" applyBorder="1" applyAlignment="1">
      <alignment horizontal="left" vertical="center" wrapText="1"/>
    </xf>
    <xf numFmtId="0" fontId="6" fillId="2" borderId="19" xfId="3" applyFont="1" applyFill="1" applyBorder="1" applyAlignment="1">
      <alignment horizontal="center" vertical="center" wrapText="1"/>
    </xf>
    <xf numFmtId="0" fontId="6" fillId="8" borderId="28" xfId="3" applyFont="1" applyFill="1" applyBorder="1" applyAlignment="1">
      <alignment horizontal="center" vertical="center"/>
    </xf>
    <xf numFmtId="0" fontId="6" fillId="8" borderId="19" xfId="3" applyFont="1" applyFill="1" applyBorder="1" applyAlignment="1">
      <alignment horizontal="center" vertical="center"/>
    </xf>
    <xf numFmtId="0" fontId="6" fillId="8" borderId="20" xfId="3" applyFont="1" applyFill="1" applyBorder="1" applyAlignment="1">
      <alignment horizontal="center" vertical="center"/>
    </xf>
    <xf numFmtId="0" fontId="6" fillId="5" borderId="13" xfId="3" applyFont="1" applyFill="1" applyBorder="1" applyAlignment="1">
      <alignment horizontal="center" vertical="center"/>
    </xf>
    <xf numFmtId="0" fontId="6" fillId="5" borderId="21" xfId="3" applyFont="1" applyFill="1" applyBorder="1" applyAlignment="1">
      <alignment horizontal="center" vertical="center"/>
    </xf>
    <xf numFmtId="0" fontId="6" fillId="5" borderId="15" xfId="3" applyFont="1" applyFill="1" applyBorder="1" applyAlignment="1">
      <alignment horizontal="center" vertical="center"/>
    </xf>
    <xf numFmtId="0" fontId="36" fillId="8" borderId="33" xfId="3" applyFont="1" applyFill="1" applyBorder="1" applyAlignment="1">
      <alignment horizontal="center" vertical="center"/>
    </xf>
    <xf numFmtId="0" fontId="36" fillId="8" borderId="34" xfId="3" applyFont="1" applyFill="1" applyBorder="1" applyAlignment="1">
      <alignment horizontal="center" vertical="center"/>
    </xf>
    <xf numFmtId="0" fontId="36" fillId="8" borderId="35" xfId="3" applyFont="1" applyFill="1" applyBorder="1" applyAlignment="1">
      <alignment horizontal="center" vertical="center"/>
    </xf>
    <xf numFmtId="0" fontId="6" fillId="0" borderId="7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  <xf numFmtId="2" fontId="6" fillId="0" borderId="22" xfId="3" applyNumberFormat="1" applyFont="1" applyBorder="1" applyAlignment="1">
      <alignment horizontal="left" vertical="center" wrapText="1"/>
    </xf>
    <xf numFmtId="0" fontId="6" fillId="0" borderId="0" xfId="3" applyNumberFormat="1" applyFont="1" applyBorder="1" applyAlignment="1">
      <alignment horizontal="left" vertical="center" wrapText="1"/>
    </xf>
    <xf numFmtId="14" fontId="6" fillId="2" borderId="8" xfId="4" applyNumberFormat="1" applyFont="1" applyFill="1" applyBorder="1" applyAlignment="1">
      <alignment horizontal="center" vertical="center" wrapText="1"/>
    </xf>
    <xf numFmtId="0" fontId="6" fillId="2" borderId="9" xfId="4" applyNumberFormat="1" applyFont="1" applyFill="1" applyBorder="1" applyAlignment="1">
      <alignment horizontal="center" vertical="center" wrapText="1"/>
    </xf>
    <xf numFmtId="0" fontId="6" fillId="2" borderId="8" xfId="3" applyNumberFormat="1" applyFont="1" applyFill="1" applyBorder="1" applyAlignment="1">
      <alignment horizontal="center" vertical="center" wrapText="1"/>
    </xf>
    <xf numFmtId="0" fontId="6" fillId="2" borderId="9" xfId="3" applyNumberFormat="1" applyFont="1" applyFill="1" applyBorder="1" applyAlignment="1">
      <alignment horizontal="center" vertical="center" wrapText="1"/>
    </xf>
    <xf numFmtId="10" fontId="6" fillId="2" borderId="8" xfId="5" applyNumberFormat="1" applyFont="1" applyFill="1" applyBorder="1" applyAlignment="1">
      <alignment horizontal="center" vertical="center"/>
    </xf>
    <xf numFmtId="10" fontId="6" fillId="2" borderId="9" xfId="5" applyNumberFormat="1" applyFont="1" applyFill="1" applyBorder="1" applyAlignment="1">
      <alignment horizontal="center" vertical="center"/>
    </xf>
    <xf numFmtId="0" fontId="6" fillId="23" borderId="13" xfId="3" applyFont="1" applyFill="1" applyBorder="1" applyAlignment="1">
      <alignment horizontal="left" vertical="center" wrapText="1"/>
    </xf>
    <xf numFmtId="0" fontId="6" fillId="23" borderId="21" xfId="3" applyFont="1" applyFill="1" applyBorder="1" applyAlignment="1">
      <alignment horizontal="left" vertical="center" wrapText="1"/>
    </xf>
    <xf numFmtId="0" fontId="6" fillId="23" borderId="15" xfId="3" applyFont="1" applyFill="1" applyBorder="1" applyAlignment="1">
      <alignment horizontal="left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2" fontId="6" fillId="2" borderId="28" xfId="3" applyNumberFormat="1" applyFont="1" applyFill="1" applyBorder="1" applyAlignment="1">
      <alignment horizontal="center" vertical="center"/>
    </xf>
    <xf numFmtId="2" fontId="6" fillId="2" borderId="19" xfId="3" applyNumberFormat="1" applyFont="1" applyFill="1" applyBorder="1" applyAlignment="1">
      <alignment horizontal="center" vertical="center"/>
    </xf>
    <xf numFmtId="0" fontId="4" fillId="15" borderId="1" xfId="13" applyFont="1" applyFill="1" applyBorder="1" applyAlignment="1">
      <alignment horizontal="center" vertical="center" wrapText="1"/>
    </xf>
    <xf numFmtId="0" fontId="4" fillId="15" borderId="2" xfId="13" applyFont="1" applyFill="1" applyBorder="1" applyAlignment="1">
      <alignment horizontal="center" vertical="center" wrapText="1"/>
    </xf>
    <xf numFmtId="0" fontId="4" fillId="15" borderId="3" xfId="13" applyFont="1" applyFill="1" applyBorder="1" applyAlignment="1">
      <alignment horizontal="center" vertical="center" wrapText="1"/>
    </xf>
    <xf numFmtId="0" fontId="20" fillId="16" borderId="22" xfId="0" applyFont="1" applyFill="1" applyBorder="1" applyAlignment="1">
      <alignment horizontal="left" vertical="center" wrapText="1"/>
    </xf>
    <xf numFmtId="0" fontId="20" fillId="16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11" fillId="16" borderId="56" xfId="0" applyNumberFormat="1" applyFont="1" applyFill="1" applyBorder="1" applyAlignment="1">
      <alignment horizontal="center" vertical="center" wrapText="1"/>
    </xf>
    <xf numFmtId="0" fontId="11" fillId="16" borderId="56" xfId="0" applyNumberFormat="1" applyFont="1" applyFill="1" applyBorder="1" applyAlignment="1">
      <alignment horizontal="center" vertical="center" wrapText="1"/>
    </xf>
    <xf numFmtId="0" fontId="11" fillId="16" borderId="57" xfId="0" applyNumberFormat="1" applyFont="1" applyFill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2" fontId="2" fillId="16" borderId="59" xfId="0" applyNumberFormat="1" applyFont="1" applyFill="1" applyBorder="1" applyAlignment="1">
      <alignment horizontal="center" vertical="center" wrapText="1"/>
    </xf>
    <xf numFmtId="2" fontId="2" fillId="16" borderId="60" xfId="0" applyNumberFormat="1" applyFont="1" applyFill="1" applyBorder="1" applyAlignment="1">
      <alignment horizontal="center" vertical="center" wrapText="1"/>
    </xf>
    <xf numFmtId="2" fontId="2" fillId="16" borderId="61" xfId="0" applyNumberFormat="1" applyFont="1" applyFill="1" applyBorder="1" applyAlignment="1">
      <alignment horizontal="center" vertical="center" wrapText="1"/>
    </xf>
    <xf numFmtId="2" fontId="2" fillId="16" borderId="63" xfId="0" applyNumberFormat="1" applyFont="1" applyFill="1" applyBorder="1" applyAlignment="1">
      <alignment horizontal="center" vertical="center" wrapText="1"/>
    </xf>
    <xf numFmtId="2" fontId="2" fillId="16" borderId="64" xfId="0" applyNumberFormat="1" applyFont="1" applyFill="1" applyBorder="1" applyAlignment="1">
      <alignment horizontal="center" vertical="center" wrapText="1"/>
    </xf>
    <xf numFmtId="2" fontId="2" fillId="16" borderId="0" xfId="0" applyNumberFormat="1" applyFont="1" applyFill="1" applyBorder="1" applyAlignment="1">
      <alignment horizontal="center" vertical="center" wrapText="1"/>
    </xf>
    <xf numFmtId="2" fontId="2" fillId="16" borderId="23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" fillId="16" borderId="58" xfId="0" applyFont="1" applyFill="1" applyBorder="1" applyAlignment="1">
      <alignment horizontal="center" vertical="center" wrapText="1"/>
    </xf>
    <xf numFmtId="0" fontId="2" fillId="16" borderId="65" xfId="0" applyFont="1" applyFill="1" applyBorder="1" applyAlignment="1">
      <alignment horizontal="center" vertical="center" wrapText="1"/>
    </xf>
    <xf numFmtId="2" fontId="2" fillId="16" borderId="66" xfId="0" applyNumberFormat="1" applyFont="1" applyFill="1" applyBorder="1" applyAlignment="1">
      <alignment horizontal="center" vertical="center" wrapText="1"/>
    </xf>
    <xf numFmtId="0" fontId="2" fillId="16" borderId="67" xfId="0" applyFont="1" applyFill="1" applyBorder="1" applyAlignment="1">
      <alignment horizontal="center" vertical="center" wrapText="1"/>
    </xf>
    <xf numFmtId="0" fontId="2" fillId="16" borderId="76" xfId="0" applyFont="1" applyFill="1" applyBorder="1" applyAlignment="1">
      <alignment horizontal="center" vertical="center" wrapText="1"/>
    </xf>
    <xf numFmtId="0" fontId="2" fillId="16" borderId="77" xfId="0" applyFont="1" applyFill="1" applyBorder="1" applyAlignment="1">
      <alignment horizontal="center" vertical="center" wrapText="1"/>
    </xf>
    <xf numFmtId="0" fontId="11" fillId="2" borderId="7" xfId="7" applyFont="1" applyFill="1" applyBorder="1" applyAlignment="1">
      <alignment horizontal="center" vertical="center"/>
    </xf>
    <xf numFmtId="0" fontId="11" fillId="11" borderId="9" xfId="7" applyFont="1" applyFill="1" applyBorder="1" applyAlignment="1">
      <alignment horizontal="center" vertical="center"/>
    </xf>
    <xf numFmtId="0" fontId="11" fillId="10" borderId="42" xfId="7" applyFont="1" applyFill="1" applyBorder="1" applyAlignment="1">
      <alignment horizontal="center" vertical="center" wrapText="1"/>
    </xf>
    <xf numFmtId="0" fontId="11" fillId="10" borderId="71" xfId="7" applyFont="1" applyFill="1" applyBorder="1" applyAlignment="1">
      <alignment horizontal="center" vertical="center" wrapText="1"/>
    </xf>
    <xf numFmtId="0" fontId="11" fillId="2" borderId="0" xfId="7" applyFont="1" applyFill="1" applyBorder="1" applyAlignment="1">
      <alignment horizontal="center" vertical="center"/>
    </xf>
    <xf numFmtId="0" fontId="11" fillId="2" borderId="23" xfId="7" applyFont="1" applyFill="1" applyBorder="1" applyAlignment="1">
      <alignment horizontal="center" vertical="center"/>
    </xf>
    <xf numFmtId="0" fontId="11" fillId="2" borderId="5" xfId="7" applyFont="1" applyFill="1" applyBorder="1" applyAlignment="1">
      <alignment horizontal="center" vertical="center"/>
    </xf>
    <xf numFmtId="0" fontId="11" fillId="2" borderId="6" xfId="7" applyFont="1" applyFill="1" applyBorder="1" applyAlignment="1">
      <alignment horizontal="center" vertical="center"/>
    </xf>
    <xf numFmtId="49" fontId="11" fillId="13" borderId="38" xfId="7" applyNumberFormat="1" applyFont="1" applyFill="1" applyBorder="1" applyAlignment="1">
      <alignment horizontal="center" vertical="center"/>
    </xf>
    <xf numFmtId="49" fontId="11" fillId="13" borderId="39" xfId="7" applyNumberFormat="1" applyFont="1" applyFill="1" applyBorder="1" applyAlignment="1">
      <alignment horizontal="center" vertical="center"/>
    </xf>
    <xf numFmtId="0" fontId="10" fillId="13" borderId="40" xfId="7" applyFont="1" applyFill="1" applyBorder="1" applyAlignment="1">
      <alignment horizontal="center" vertical="center"/>
    </xf>
    <xf numFmtId="0" fontId="11" fillId="13" borderId="38" xfId="7" applyFont="1" applyFill="1" applyBorder="1" applyAlignment="1">
      <alignment horizontal="center" vertical="center"/>
    </xf>
    <xf numFmtId="0" fontId="11" fillId="13" borderId="39" xfId="7" applyFont="1" applyFill="1" applyBorder="1" applyAlignment="1">
      <alignment horizontal="center" vertical="center"/>
    </xf>
    <xf numFmtId="0" fontId="27" fillId="11" borderId="1" xfId="7" applyFont="1" applyFill="1" applyBorder="1" applyAlignment="1"/>
    <xf numFmtId="0" fontId="27" fillId="11" borderId="2" xfId="7" applyFont="1" applyFill="1" applyBorder="1" applyAlignment="1"/>
    <xf numFmtId="0" fontId="27" fillId="11" borderId="3" xfId="7" applyFont="1" applyFill="1" applyBorder="1" applyAlignment="1"/>
    <xf numFmtId="0" fontId="27" fillId="11" borderId="22" xfId="7" applyFont="1" applyFill="1" applyBorder="1" applyAlignment="1"/>
    <xf numFmtId="0" fontId="27" fillId="11" borderId="0" xfId="7" applyFont="1" applyFill="1" applyBorder="1" applyAlignment="1"/>
    <xf numFmtId="0" fontId="27" fillId="11" borderId="23" xfId="7" applyFont="1" applyFill="1" applyBorder="1" applyAlignment="1"/>
    <xf numFmtId="0" fontId="27" fillId="11" borderId="4" xfId="7" applyFont="1" applyFill="1" applyBorder="1" applyAlignment="1"/>
    <xf numFmtId="0" fontId="27" fillId="11" borderId="5" xfId="7" applyFont="1" applyFill="1" applyBorder="1" applyAlignment="1"/>
    <xf numFmtId="0" fontId="27" fillId="11" borderId="6" xfId="7" applyFont="1" applyFill="1" applyBorder="1" applyAlignment="1"/>
    <xf numFmtId="0" fontId="11" fillId="13" borderId="7" xfId="7" applyFont="1" applyFill="1" applyBorder="1" applyAlignment="1">
      <alignment horizontal="center" vertical="center" wrapText="1"/>
    </xf>
    <xf numFmtId="0" fontId="11" fillId="13" borderId="9" xfId="7" applyFont="1" applyFill="1" applyBorder="1" applyAlignment="1">
      <alignment horizontal="center" vertical="center" wrapText="1"/>
    </xf>
    <xf numFmtId="0" fontId="10" fillId="0" borderId="7" xfId="7" applyFont="1" applyBorder="1" applyAlignment="1">
      <alignment horizontal="center" vertical="center"/>
    </xf>
    <xf numFmtId="0" fontId="10" fillId="0" borderId="8" xfId="7" applyFont="1" applyBorder="1" applyAlignment="1">
      <alignment horizontal="center" vertical="center"/>
    </xf>
    <xf numFmtId="0" fontId="10" fillId="0" borderId="9" xfId="7" applyFont="1" applyBorder="1" applyAlignment="1">
      <alignment horizontal="center" vertical="center"/>
    </xf>
    <xf numFmtId="0" fontId="11" fillId="0" borderId="7" xfId="7" applyFont="1" applyBorder="1" applyAlignment="1" applyProtection="1">
      <alignment horizontal="center" vertical="center"/>
      <protection locked="0"/>
    </xf>
    <xf numFmtId="0" fontId="11" fillId="0" borderId="9" xfId="7" applyFont="1" applyBorder="1" applyAlignment="1" applyProtection="1">
      <alignment horizontal="center" vertical="center"/>
      <protection locked="0"/>
    </xf>
    <xf numFmtId="49" fontId="11" fillId="13" borderId="1" xfId="7" applyNumberFormat="1" applyFont="1" applyFill="1" applyBorder="1" applyAlignment="1">
      <alignment horizontal="center" vertical="center"/>
    </xf>
    <xf numFmtId="49" fontId="11" fillId="13" borderId="3" xfId="7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2" borderId="1" xfId="10" applyFont="1" applyFill="1" applyBorder="1" applyAlignment="1">
      <alignment horizontal="center" vertical="center"/>
    </xf>
    <xf numFmtId="0" fontId="2" fillId="2" borderId="2" xfId="10" applyFont="1" applyFill="1" applyBorder="1" applyAlignment="1">
      <alignment horizontal="center" vertical="center"/>
    </xf>
    <xf numFmtId="0" fontId="2" fillId="2" borderId="3" xfId="10" applyFont="1" applyFill="1" applyBorder="1" applyAlignment="1">
      <alignment horizontal="center" vertical="center"/>
    </xf>
    <xf numFmtId="0" fontId="2" fillId="2" borderId="22" xfId="10" applyFont="1" applyFill="1" applyBorder="1" applyAlignment="1">
      <alignment horizontal="center" vertical="center"/>
    </xf>
    <xf numFmtId="0" fontId="2" fillId="2" borderId="0" xfId="10" applyFont="1" applyFill="1" applyBorder="1" applyAlignment="1">
      <alignment horizontal="center" vertical="center"/>
    </xf>
    <xf numFmtId="0" fontId="2" fillId="2" borderId="23" xfId="10" applyFont="1" applyFill="1" applyBorder="1" applyAlignment="1">
      <alignment horizontal="center" vertical="center"/>
    </xf>
    <xf numFmtId="0" fontId="2" fillId="2" borderId="7" xfId="10" applyFont="1" applyFill="1" applyBorder="1" applyAlignment="1">
      <alignment horizontal="left" vertical="center" wrapText="1"/>
    </xf>
    <xf numFmtId="0" fontId="2" fillId="2" borderId="8" xfId="10" applyFont="1" applyFill="1" applyBorder="1" applyAlignment="1">
      <alignment horizontal="left" vertical="center" wrapText="1"/>
    </xf>
    <xf numFmtId="0" fontId="2" fillId="2" borderId="9" xfId="10" applyFont="1" applyFill="1" applyBorder="1" applyAlignment="1">
      <alignment horizontal="left" vertical="center" wrapText="1"/>
    </xf>
    <xf numFmtId="14" fontId="2" fillId="2" borderId="7" xfId="10" applyNumberFormat="1" applyFont="1" applyFill="1" applyBorder="1" applyAlignment="1">
      <alignment horizontal="left" vertical="center"/>
    </xf>
    <xf numFmtId="14" fontId="2" fillId="2" borderId="8" xfId="10" applyNumberFormat="1" applyFont="1" applyFill="1" applyBorder="1" applyAlignment="1">
      <alignment horizontal="left" vertical="center"/>
    </xf>
    <xf numFmtId="14" fontId="2" fillId="2" borderId="9" xfId="10" applyNumberFormat="1" applyFont="1" applyFill="1" applyBorder="1" applyAlignment="1">
      <alignment horizontal="left" vertical="center"/>
    </xf>
    <xf numFmtId="0" fontId="1" fillId="2" borderId="1" xfId="10" applyFont="1" applyFill="1" applyBorder="1" applyAlignment="1">
      <alignment horizontal="center"/>
    </xf>
    <xf numFmtId="0" fontId="1" fillId="2" borderId="2" xfId="10" applyFont="1" applyFill="1" applyBorder="1" applyAlignment="1">
      <alignment horizontal="center"/>
    </xf>
    <xf numFmtId="0" fontId="1" fillId="2" borderId="3" xfId="10" applyFont="1" applyFill="1" applyBorder="1" applyAlignment="1">
      <alignment horizontal="center"/>
    </xf>
    <xf numFmtId="0" fontId="2" fillId="2" borderId="22" xfId="10" applyFont="1" applyFill="1" applyBorder="1" applyAlignment="1">
      <alignment horizontal="center"/>
    </xf>
    <xf numFmtId="0" fontId="2" fillId="2" borderId="0" xfId="10" applyFont="1" applyFill="1" applyBorder="1" applyAlignment="1">
      <alignment horizontal="center"/>
    </xf>
    <xf numFmtId="0" fontId="2" fillId="2" borderId="23" xfId="10" applyFont="1" applyFill="1" applyBorder="1" applyAlignment="1">
      <alignment horizontal="center"/>
    </xf>
    <xf numFmtId="0" fontId="1" fillId="2" borderId="22" xfId="10" applyFont="1" applyFill="1" applyBorder="1" applyAlignment="1">
      <alignment horizontal="center"/>
    </xf>
    <xf numFmtId="0" fontId="1" fillId="2" borderId="0" xfId="10" applyFont="1" applyFill="1" applyBorder="1" applyAlignment="1">
      <alignment horizontal="center"/>
    </xf>
    <xf numFmtId="0" fontId="1" fillId="2" borderId="23" xfId="10" applyFont="1" applyFill="1" applyBorder="1" applyAlignment="1">
      <alignment horizontal="center"/>
    </xf>
    <xf numFmtId="0" fontId="1" fillId="2" borderId="22" xfId="10" applyFont="1" applyFill="1" applyBorder="1" applyAlignment="1">
      <alignment wrapText="1"/>
    </xf>
    <xf numFmtId="0" fontId="1" fillId="2" borderId="0" xfId="10" applyFont="1" applyFill="1" applyBorder="1" applyAlignment="1">
      <alignment wrapText="1"/>
    </xf>
    <xf numFmtId="0" fontId="2" fillId="2" borderId="2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1" xfId="10" applyFont="1" applyBorder="1" applyAlignment="1">
      <alignment horizontal="center" vertical="center"/>
    </xf>
    <xf numFmtId="0" fontId="2" fillId="0" borderId="2" xfId="1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/>
    </xf>
    <xf numFmtId="0" fontId="2" fillId="0" borderId="22" xfId="10" applyFont="1" applyBorder="1" applyAlignment="1">
      <alignment horizontal="center" vertical="center"/>
    </xf>
    <xf numFmtId="0" fontId="2" fillId="0" borderId="0" xfId="10" applyFont="1" applyBorder="1" applyAlignment="1">
      <alignment horizontal="center" vertical="center"/>
    </xf>
    <xf numFmtId="0" fontId="2" fillId="0" borderId="23" xfId="10" applyFont="1" applyBorder="1" applyAlignment="1">
      <alignment horizontal="center" vertical="center"/>
    </xf>
    <xf numFmtId="0" fontId="2" fillId="0" borderId="7" xfId="10" applyFont="1" applyBorder="1" applyAlignment="1">
      <alignment horizontal="left" vertical="center" wrapText="1"/>
    </xf>
    <xf numFmtId="0" fontId="2" fillId="0" borderId="8" xfId="10" applyFont="1" applyBorder="1" applyAlignment="1">
      <alignment horizontal="left" vertical="center" wrapText="1"/>
    </xf>
    <xf numFmtId="0" fontId="2" fillId="0" borderId="9" xfId="10" applyFont="1" applyBorder="1" applyAlignment="1">
      <alignment horizontal="left" vertical="center" wrapText="1"/>
    </xf>
    <xf numFmtId="0" fontId="1" fillId="2" borderId="0" xfId="9" applyFont="1" applyFill="1" applyAlignment="1">
      <alignment horizontal="center" vertical="center"/>
    </xf>
    <xf numFmtId="49" fontId="2" fillId="0" borderId="7" xfId="10" applyNumberFormat="1" applyFont="1" applyBorder="1" applyAlignment="1">
      <alignment horizontal="left" vertical="center" wrapText="1"/>
    </xf>
    <xf numFmtId="14" fontId="2" fillId="0" borderId="8" xfId="10" applyNumberFormat="1" applyFont="1" applyBorder="1" applyAlignment="1">
      <alignment horizontal="left" vertical="center" wrapText="1"/>
    </xf>
    <xf numFmtId="14" fontId="2" fillId="0" borderId="9" xfId="10" applyNumberFormat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1" fillId="2" borderId="0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/>
    </xf>
    <xf numFmtId="4" fontId="31" fillId="2" borderId="0" xfId="3" applyNumberFormat="1" applyFont="1" applyFill="1" applyBorder="1" applyAlignment="1">
      <alignment horizontal="center"/>
    </xf>
    <xf numFmtId="173" fontId="32" fillId="2" borderId="0" xfId="11" applyNumberFormat="1" applyFont="1" applyFill="1" applyBorder="1" applyAlignment="1">
      <alignment horizontal="center"/>
    </xf>
    <xf numFmtId="4" fontId="32" fillId="2" borderId="0" xfId="3" applyNumberFormat="1" applyFont="1" applyFill="1" applyBorder="1" applyAlignment="1">
      <alignment horizontal="center" vertical="center"/>
    </xf>
    <xf numFmtId="173" fontId="32" fillId="2" borderId="0" xfId="11" applyNumberFormat="1" applyFont="1" applyFill="1" applyBorder="1" applyAlignment="1">
      <alignment horizontal="center" vertical="center"/>
    </xf>
    <xf numFmtId="0" fontId="30" fillId="22" borderId="7" xfId="11" applyFont="1" applyFill="1" applyBorder="1" applyAlignment="1">
      <alignment horizontal="center" vertical="center"/>
    </xf>
    <xf numFmtId="0" fontId="30" fillId="22" borderId="8" xfId="11" applyFont="1" applyFill="1" applyBorder="1" applyAlignment="1">
      <alignment horizontal="center" vertical="center"/>
    </xf>
    <xf numFmtId="0" fontId="30" fillId="22" borderId="9" xfId="11" applyFont="1" applyFill="1" applyBorder="1" applyAlignment="1">
      <alignment horizontal="center" vertical="center"/>
    </xf>
    <xf numFmtId="0" fontId="2" fillId="2" borderId="7" xfId="11" applyFont="1" applyFill="1" applyBorder="1" applyAlignment="1">
      <alignment horizontal="center" vertical="center"/>
    </xf>
    <xf numFmtId="0" fontId="2" fillId="2" borderId="8" xfId="11" applyFont="1" applyFill="1" applyBorder="1" applyAlignment="1">
      <alignment horizontal="center" vertical="center"/>
    </xf>
    <xf numFmtId="0" fontId="2" fillId="2" borderId="9" xfId="11" applyFont="1" applyFill="1" applyBorder="1" applyAlignment="1">
      <alignment horizontal="center" vertical="center"/>
    </xf>
    <xf numFmtId="10" fontId="2" fillId="2" borderId="17" xfId="11" applyNumberFormat="1" applyFont="1" applyFill="1" applyBorder="1" applyAlignment="1">
      <alignment horizontal="center" vertical="center"/>
    </xf>
    <xf numFmtId="0" fontId="2" fillId="2" borderId="17" xfId="11" applyFont="1" applyFill="1" applyBorder="1" applyAlignment="1">
      <alignment horizontal="center" vertical="center"/>
    </xf>
    <xf numFmtId="4" fontId="32" fillId="2" borderId="22" xfId="16" applyNumberFormat="1" applyFont="1" applyFill="1" applyBorder="1" applyAlignment="1" applyProtection="1">
      <alignment horizontal="left" vertical="center"/>
      <protection locked="0"/>
    </xf>
    <xf numFmtId="4" fontId="32" fillId="2" borderId="0" xfId="16" applyNumberFormat="1" applyFont="1" applyFill="1" applyBorder="1" applyAlignment="1" applyProtection="1">
      <alignment horizontal="left" vertical="center"/>
      <protection locked="0"/>
    </xf>
    <xf numFmtId="0" fontId="10" fillId="0" borderId="0" xfId="11" applyFont="1" applyFill="1" applyAlignment="1">
      <alignment horizontal="center" vertical="center"/>
    </xf>
    <xf numFmtId="2" fontId="2" fillId="22" borderId="7" xfId="11" applyNumberFormat="1" applyFont="1" applyFill="1" applyBorder="1" applyAlignment="1">
      <alignment horizontal="left" vertical="center" wrapText="1"/>
    </xf>
    <xf numFmtId="2" fontId="2" fillId="22" borderId="8" xfId="11" applyNumberFormat="1" applyFont="1" applyFill="1" applyBorder="1" applyAlignment="1">
      <alignment horizontal="left" vertical="center" wrapText="1"/>
    </xf>
    <xf numFmtId="2" fontId="2" fillId="22" borderId="9" xfId="11" applyNumberFormat="1" applyFont="1" applyFill="1" applyBorder="1" applyAlignment="1">
      <alignment horizontal="left" vertical="center" wrapText="1"/>
    </xf>
    <xf numFmtId="0" fontId="2" fillId="22" borderId="7" xfId="11" applyFont="1" applyFill="1" applyBorder="1" applyAlignment="1">
      <alignment horizontal="left" vertical="center" wrapText="1"/>
    </xf>
    <xf numFmtId="0" fontId="2" fillId="22" borderId="9" xfId="11" applyFont="1" applyFill="1" applyBorder="1" applyAlignment="1">
      <alignment horizontal="left" vertical="center" wrapText="1"/>
    </xf>
    <xf numFmtId="0" fontId="11" fillId="2" borderId="1" xfId="7" applyFont="1" applyFill="1" applyBorder="1" applyAlignment="1">
      <alignment horizontal="center" vertical="center"/>
    </xf>
    <xf numFmtId="0" fontId="11" fillId="2" borderId="2" xfId="7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center" vertical="center"/>
    </xf>
    <xf numFmtId="0" fontId="11" fillId="2" borderId="22" xfId="7" applyFont="1" applyFill="1" applyBorder="1" applyAlignment="1">
      <alignment horizontal="center" vertical="center"/>
    </xf>
    <xf numFmtId="0" fontId="10" fillId="2" borderId="22" xfId="7" applyFont="1" applyFill="1" applyBorder="1" applyAlignment="1">
      <alignment horizontal="center" vertical="center"/>
    </xf>
    <xf numFmtId="0" fontId="10" fillId="2" borderId="0" xfId="7" applyFont="1" applyFill="1" applyBorder="1" applyAlignment="1">
      <alignment horizontal="center" vertical="center"/>
    </xf>
    <xf numFmtId="0" fontId="10" fillId="2" borderId="23" xfId="7" applyFont="1" applyFill="1" applyBorder="1" applyAlignment="1">
      <alignment horizontal="center" vertical="center"/>
    </xf>
    <xf numFmtId="0" fontId="2" fillId="22" borderId="8" xfId="11" applyFont="1" applyFill="1" applyBorder="1" applyAlignment="1">
      <alignment horizontal="left" vertical="center" wrapText="1"/>
    </xf>
    <xf numFmtId="0" fontId="11" fillId="22" borderId="11" xfId="11" applyFont="1" applyFill="1" applyBorder="1" applyAlignment="1">
      <alignment horizontal="center" vertical="center" wrapText="1"/>
    </xf>
    <xf numFmtId="0" fontId="11" fillId="22" borderId="41" xfId="11" applyFont="1" applyFill="1" applyBorder="1" applyAlignment="1">
      <alignment horizontal="center" vertical="center" wrapText="1"/>
    </xf>
    <xf numFmtId="0" fontId="11" fillId="22" borderId="12" xfId="11" applyFont="1" applyFill="1" applyBorder="1" applyAlignment="1">
      <alignment horizontal="center" vertical="center" wrapText="1"/>
    </xf>
    <xf numFmtId="0" fontId="10" fillId="2" borderId="0" xfId="9" applyFont="1" applyFill="1" applyBorder="1" applyAlignment="1">
      <alignment horizontal="center" vertical="center"/>
    </xf>
    <xf numFmtId="0" fontId="11" fillId="2" borderId="32" xfId="3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 wrapText="1"/>
    </xf>
    <xf numFmtId="4" fontId="32" fillId="2" borderId="51" xfId="16" applyNumberFormat="1" applyFont="1" applyFill="1" applyBorder="1" applyAlignment="1" applyProtection="1">
      <alignment horizontal="center" vertical="center"/>
      <protection locked="0"/>
    </xf>
    <xf numFmtId="4" fontId="32" fillId="2" borderId="32" xfId="16" applyNumberFormat="1" applyFont="1" applyFill="1" applyBorder="1" applyAlignment="1" applyProtection="1">
      <alignment horizontal="center" vertical="center"/>
      <protection locked="0"/>
    </xf>
    <xf numFmtId="0" fontId="2" fillId="22" borderId="11" xfId="11" applyFont="1" applyFill="1" applyBorder="1" applyAlignment="1">
      <alignment horizontal="center" vertical="center" wrapText="1"/>
    </xf>
    <xf numFmtId="0" fontId="2" fillId="22" borderId="41" xfId="11" applyFont="1" applyFill="1" applyBorder="1" applyAlignment="1">
      <alignment horizontal="center" vertical="center" wrapText="1"/>
    </xf>
    <xf numFmtId="0" fontId="2" fillId="22" borderId="12" xfId="11" applyFont="1" applyFill="1" applyBorder="1" applyAlignment="1">
      <alignment horizontal="center" vertical="center" wrapText="1"/>
    </xf>
    <xf numFmtId="4" fontId="20" fillId="16" borderId="23" xfId="0" applyNumberFormat="1" applyFont="1" applyFill="1" applyBorder="1" applyAlignment="1">
      <alignment horizontal="center" vertical="center" wrapText="1"/>
    </xf>
    <xf numFmtId="4" fontId="20" fillId="16" borderId="84" xfId="0" applyNumberFormat="1" applyFont="1" applyFill="1" applyBorder="1" applyAlignment="1">
      <alignment horizontal="center" vertical="center" wrapText="1"/>
    </xf>
    <xf numFmtId="4" fontId="20" fillId="16" borderId="85" xfId="0" applyNumberFormat="1" applyFont="1" applyFill="1" applyBorder="1" applyAlignment="1">
      <alignment horizontal="center" vertical="center" wrapText="1"/>
    </xf>
    <xf numFmtId="0" fontId="20" fillId="16" borderId="84" xfId="0" applyFont="1" applyFill="1" applyBorder="1" applyAlignment="1">
      <alignment horizontal="center" vertical="center" wrapText="1"/>
    </xf>
    <xf numFmtId="0" fontId="20" fillId="16" borderId="86" xfId="0" applyFont="1" applyFill="1" applyBorder="1" applyAlignment="1">
      <alignment horizontal="center" vertical="center" wrapText="1"/>
    </xf>
    <xf numFmtId="0" fontId="19" fillId="19" borderId="87" xfId="0" applyFont="1" applyFill="1" applyBorder="1" applyAlignment="1">
      <alignment horizontal="center" vertical="center" wrapText="1"/>
    </xf>
    <xf numFmtId="0" fontId="19" fillId="19" borderId="88" xfId="0" applyFont="1" applyFill="1" applyBorder="1" applyAlignment="1">
      <alignment horizontal="center" vertical="center" wrapText="1"/>
    </xf>
    <xf numFmtId="0" fontId="18" fillId="18" borderId="87" xfId="0" applyFont="1" applyFill="1" applyBorder="1" applyAlignment="1">
      <alignment horizontal="center" vertical="center" wrapText="1"/>
    </xf>
    <xf numFmtId="0" fontId="18" fillId="18" borderId="88" xfId="0" applyFont="1" applyFill="1" applyBorder="1" applyAlignment="1">
      <alignment horizontal="center" vertical="center" wrapText="1"/>
    </xf>
    <xf numFmtId="0" fontId="17" fillId="16" borderId="87" xfId="0" applyFont="1" applyFill="1" applyBorder="1" applyAlignment="1">
      <alignment horizontal="center" vertical="center" wrapText="1"/>
    </xf>
    <xf numFmtId="0" fontId="17" fillId="16" borderId="88" xfId="0" applyFont="1" applyFill="1" applyBorder="1" applyAlignment="1">
      <alignment horizontal="center" vertical="center" wrapText="1"/>
    </xf>
    <xf numFmtId="0" fontId="19" fillId="20" borderId="87" xfId="0" applyFont="1" applyFill="1" applyBorder="1" applyAlignment="1">
      <alignment horizontal="center" vertical="center" wrapText="1"/>
    </xf>
    <xf numFmtId="0" fontId="19" fillId="20" borderId="88" xfId="0" applyFont="1" applyFill="1" applyBorder="1" applyAlignment="1">
      <alignment horizontal="center" vertical="center" wrapText="1"/>
    </xf>
    <xf numFmtId="0" fontId="3" fillId="17" borderId="87" xfId="0" applyFont="1" applyFill="1" applyBorder="1" applyAlignment="1">
      <alignment horizontal="center" vertical="center" wrapText="1"/>
    </xf>
    <xf numFmtId="0" fontId="3" fillId="17" borderId="88" xfId="0" applyFont="1" applyFill="1" applyBorder="1" applyAlignment="1">
      <alignment horizontal="center" vertical="center" wrapText="1"/>
    </xf>
    <xf numFmtId="0" fontId="3" fillId="17" borderId="89" xfId="0" applyFont="1" applyFill="1" applyBorder="1" applyAlignment="1">
      <alignment horizontal="center" vertical="center" wrapText="1"/>
    </xf>
    <xf numFmtId="0" fontId="3" fillId="17" borderId="90" xfId="0" applyFont="1" applyFill="1" applyBorder="1" applyAlignment="1">
      <alignment horizontal="center" vertical="center" wrapText="1"/>
    </xf>
  </cellXfs>
  <cellStyles count="17">
    <cellStyle name="Moeda" xfId="1" builtinId="4"/>
    <cellStyle name="Moeda 2 2 2 3" xfId="12"/>
    <cellStyle name="Normal" xfId="0" builtinId="0"/>
    <cellStyle name="Normal 141" xfId="9"/>
    <cellStyle name="Normal 2" xfId="13"/>
    <cellStyle name="Normal 2 2" xfId="11"/>
    <cellStyle name="Normal 3" xfId="7"/>
    <cellStyle name="Normal 4" xfId="14"/>
    <cellStyle name="Normal 4 2" xfId="10"/>
    <cellStyle name="Normal 8" xfId="15"/>
    <cellStyle name="Normal_ORÇAMENTO-HAB" xfId="16"/>
    <cellStyle name="Normal_ORCPAVCID2003" xfId="3"/>
    <cellStyle name="Porcentagem" xfId="2" builtinId="5"/>
    <cellStyle name="Porcentagem 2 2" xfId="5"/>
    <cellStyle name="Separador de milhares_ORCPAVCID2003" xfId="6"/>
    <cellStyle name="Vírgula 2" xfId="8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1276350</xdr:colOff>
      <xdr:row>0</xdr:row>
      <xdr:rowOff>47625</xdr:rowOff>
    </xdr:from>
    <xdr:ext cx="5086350" cy="866775"/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5" r="7011"/>
        <a:stretch>
          <a:fillRect/>
        </a:stretch>
      </xdr:blipFill>
      <xdr:spPr bwMode="auto">
        <a:xfrm>
          <a:off x="1943100" y="47625"/>
          <a:ext cx="50863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576630</xdr:colOff>
      <xdr:row>0</xdr:row>
      <xdr:rowOff>120162</xdr:rowOff>
    </xdr:from>
    <xdr:to>
      <xdr:col>5</xdr:col>
      <xdr:colOff>43697</xdr:colOff>
      <xdr:row>0</xdr:row>
      <xdr:rowOff>819149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5" r="7011"/>
        <a:stretch>
          <a:fillRect/>
        </a:stretch>
      </xdr:blipFill>
      <xdr:spPr>
        <a:xfrm>
          <a:off x="2624505" y="120162"/>
          <a:ext cx="5934542" cy="698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112965</xdr:colOff>
      <xdr:row>0</xdr:row>
      <xdr:rowOff>67501</xdr:rowOff>
    </xdr:from>
    <xdr:to>
      <xdr:col>3</xdr:col>
      <xdr:colOff>4207565</xdr:colOff>
      <xdr:row>1</xdr:row>
      <xdr:rowOff>549171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5" r="7011"/>
        <a:stretch>
          <a:fillRect/>
        </a:stretch>
      </xdr:blipFill>
      <xdr:spPr bwMode="auto">
        <a:xfrm>
          <a:off x="112965" y="67501"/>
          <a:ext cx="7126035" cy="79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209550</xdr:colOff>
      <xdr:row>0</xdr:row>
      <xdr:rowOff>361950</xdr:rowOff>
    </xdr:from>
    <xdr:ext cx="4783792" cy="848285"/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5" r="7011"/>
        <a:stretch>
          <a:fillRect/>
        </a:stretch>
      </xdr:blipFill>
      <xdr:spPr bwMode="auto">
        <a:xfrm>
          <a:off x="819150" y="190500"/>
          <a:ext cx="4783792" cy="848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180974</xdr:colOff>
      <xdr:row>1</xdr:row>
      <xdr:rowOff>104775</xdr:rowOff>
    </xdr:from>
    <xdr:to>
      <xdr:col>2</xdr:col>
      <xdr:colOff>4721892</xdr:colOff>
      <xdr:row>3</xdr:row>
      <xdr:rowOff>333375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5" r="7011"/>
        <a:stretch>
          <a:fillRect/>
        </a:stretch>
      </xdr:blipFill>
      <xdr:spPr bwMode="auto">
        <a:xfrm>
          <a:off x="866774" y="466725"/>
          <a:ext cx="6531643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140153</xdr:colOff>
      <xdr:row>1</xdr:row>
      <xdr:rowOff>185056</xdr:rowOff>
    </xdr:from>
    <xdr:ext cx="7051865" cy="753837"/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65" r="6871"/>
        <a:stretch>
          <a:fillRect/>
        </a:stretch>
      </xdr:blipFill>
      <xdr:spPr bwMode="auto">
        <a:xfrm>
          <a:off x="4548867" y="389163"/>
          <a:ext cx="7051865" cy="75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32</xdr:row>
      <xdr:rowOff>66675</xdr:rowOff>
    </xdr:from>
    <xdr:to>
      <xdr:col>6</xdr:col>
      <xdr:colOff>57150</xdr:colOff>
      <xdr:row>36</xdr:row>
      <xdr:rowOff>19050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248275"/>
          <a:ext cx="18859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304800</xdr:colOff>
      <xdr:row>0</xdr:row>
      <xdr:rowOff>114300</xdr:rowOff>
    </xdr:from>
    <xdr:ext cx="4060277" cy="719630"/>
    <xdr:pic>
      <xdr:nvPicPr>
        <xdr:cNvPr id="3" name="Imagem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5" r="7011"/>
        <a:stretch>
          <a:fillRect/>
        </a:stretch>
      </xdr:blipFill>
      <xdr:spPr bwMode="auto">
        <a:xfrm>
          <a:off x="1524000" y="114300"/>
          <a:ext cx="4060277" cy="719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34</xdr:row>
      <xdr:rowOff>28575</xdr:rowOff>
    </xdr:from>
    <xdr:to>
      <xdr:col>5</xdr:col>
      <xdr:colOff>1238250</xdr:colOff>
      <xdr:row>37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6705600"/>
          <a:ext cx="43719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523875</xdr:colOff>
      <xdr:row>1</xdr:row>
      <xdr:rowOff>142875</xdr:rowOff>
    </xdr:from>
    <xdr:to>
      <xdr:col>5</xdr:col>
      <xdr:colOff>952500</xdr:colOff>
      <xdr:row>3</xdr:row>
      <xdr:rowOff>257175</xdr:rowOff>
    </xdr:to>
    <xdr:pic>
      <xdr:nvPicPr>
        <xdr:cNvPr id="3" name="Imagem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5" r="7011"/>
        <a:stretch>
          <a:fillRect/>
        </a:stretch>
      </xdr:blipFill>
      <xdr:spPr bwMode="auto">
        <a:xfrm>
          <a:off x="1743075" y="314325"/>
          <a:ext cx="41338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</xdr:colOff>
      <xdr:row>1</xdr:row>
      <xdr:rowOff>91523</xdr:rowOff>
    </xdr:from>
    <xdr:to>
      <xdr:col>6</xdr:col>
      <xdr:colOff>28575</xdr:colOff>
      <xdr:row>3</xdr:row>
      <xdr:rowOff>482048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5" r="7011"/>
        <a:stretch>
          <a:fillRect/>
        </a:stretch>
      </xdr:blipFill>
      <xdr:spPr bwMode="auto">
        <a:xfrm>
          <a:off x="2455379" y="257175"/>
          <a:ext cx="5946913" cy="97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1552575</xdr:colOff>
      <xdr:row>1</xdr:row>
      <xdr:rowOff>66675</xdr:rowOff>
    </xdr:from>
    <xdr:to>
      <xdr:col>6</xdr:col>
      <xdr:colOff>1171575</xdr:colOff>
      <xdr:row>3</xdr:row>
      <xdr:rowOff>457200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5" r="7011"/>
        <a:stretch>
          <a:fillRect/>
        </a:stretch>
      </xdr:blipFill>
      <xdr:spPr bwMode="auto">
        <a:xfrm>
          <a:off x="3495675" y="228600"/>
          <a:ext cx="59436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RVARQ02\Secretarias\Users\mayane.jesus\Desktop\PLANILHA%20M&#218;LTIPLA%20-%20ALFREDO%20DE%20CASTRO%20FINAL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tabColor theme="0"/>
    <pageSetUpPr fitToPage="1"/>
  </sheetPr>
  <dimension ref="A1:K24"/>
  <sheetViews>
    <sheetView showGridLines="0" view="pageBreakPreview" zoomScaleNormal="145" zoomScaleSheetLayoutView="100" workbookViewId="0">
      <selection activeCell="I21" sqref="I21"/>
    </sheetView>
  </sheetViews>
  <sheetFormatPr defaultRowHeight="12.75" x14ac:dyDescent="0.2"/>
  <cols>
    <col min="1" max="1" width="10" style="1" customWidth="1"/>
    <col min="2" max="2" width="19.85546875" style="1" bestFit="1" customWidth="1"/>
    <col min="3" max="3" width="18.28515625" style="1" customWidth="1"/>
    <col min="4" max="4" width="32.42578125" style="1" customWidth="1"/>
    <col min="5" max="5" width="27.85546875" style="1" customWidth="1"/>
    <col min="6" max="6" width="15.42578125" style="1" customWidth="1"/>
    <col min="7" max="8" width="9.140625" style="1"/>
    <col min="9" max="9" width="15.85546875" style="1" bestFit="1" customWidth="1"/>
    <col min="10" max="10" width="9.140625" style="1"/>
    <col min="11" max="11" width="16.42578125" style="1" bestFit="1" customWidth="1"/>
    <col min="12" max="16384" width="9.140625" style="1"/>
  </cols>
  <sheetData>
    <row r="1" spans="2:11" ht="34.5" customHeight="1" x14ac:dyDescent="0.2">
      <c r="B1" s="2"/>
      <c r="C1" s="3"/>
      <c r="D1" s="3"/>
      <c r="E1" s="3"/>
      <c r="F1" s="118"/>
    </row>
    <row r="2" spans="2:11" ht="43.5" customHeight="1" thickBot="1" x14ac:dyDescent="0.25">
      <c r="B2" s="4"/>
      <c r="C2" s="5"/>
      <c r="D2" s="5"/>
      <c r="E2" s="5"/>
      <c r="F2" s="119"/>
    </row>
    <row r="3" spans="2:11" ht="25.5" customHeight="1" thickBot="1" x14ac:dyDescent="0.25">
      <c r="B3" s="529" t="s">
        <v>0</v>
      </c>
      <c r="C3" s="530"/>
      <c r="D3" s="530"/>
      <c r="E3" s="530"/>
      <c r="F3" s="531"/>
    </row>
    <row r="4" spans="2:11" ht="27.75" customHeight="1" thickBot="1" x14ac:dyDescent="0.25">
      <c r="B4" s="6" t="s">
        <v>1</v>
      </c>
      <c r="C4" s="543" t="s">
        <v>369</v>
      </c>
      <c r="D4" s="544"/>
      <c r="E4" s="141"/>
      <c r="F4" s="140"/>
    </row>
    <row r="5" spans="2:11" ht="27.75" customHeight="1" thickBot="1" x14ac:dyDescent="0.25">
      <c r="B5" s="7" t="s">
        <v>2</v>
      </c>
      <c r="C5" s="532" t="s">
        <v>308</v>
      </c>
      <c r="D5" s="533"/>
      <c r="E5" s="533"/>
      <c r="F5" s="534"/>
    </row>
    <row r="6" spans="2:11" ht="27.75" customHeight="1" thickBot="1" x14ac:dyDescent="0.25">
      <c r="B6" s="202" t="s">
        <v>3</v>
      </c>
      <c r="C6" s="535" t="s">
        <v>400</v>
      </c>
      <c r="D6" s="536"/>
      <c r="E6" s="536"/>
      <c r="F6" s="537"/>
    </row>
    <row r="7" spans="2:11" s="132" customFormat="1" ht="23.25" customHeight="1" thickBot="1" x14ac:dyDescent="0.25">
      <c r="B7" s="538" t="s">
        <v>4</v>
      </c>
      <c r="C7" s="139" t="s">
        <v>5</v>
      </c>
      <c r="D7" s="449" t="s">
        <v>309</v>
      </c>
      <c r="E7" s="138" t="s">
        <v>6</v>
      </c>
      <c r="F7" s="137">
        <v>0.22220000000000001</v>
      </c>
      <c r="G7" s="134"/>
      <c r="H7" s="134"/>
    </row>
    <row r="8" spans="2:11" s="132" customFormat="1" ht="23.25" customHeight="1" thickBot="1" x14ac:dyDescent="0.25">
      <c r="B8" s="539"/>
      <c r="C8" s="136" t="s">
        <v>245</v>
      </c>
      <c r="D8" s="449" t="s">
        <v>309</v>
      </c>
      <c r="E8" s="136" t="s">
        <v>244</v>
      </c>
      <c r="F8" s="135">
        <v>0.1527</v>
      </c>
      <c r="G8" s="134"/>
      <c r="H8" s="134"/>
      <c r="K8" s="133">
        <v>9134181.0399999991</v>
      </c>
    </row>
    <row r="9" spans="2:11" s="12" customFormat="1" ht="24.75" customHeight="1" thickBot="1" x14ac:dyDescent="0.25">
      <c r="B9" s="9" t="s">
        <v>7</v>
      </c>
      <c r="C9" s="541" t="s">
        <v>8</v>
      </c>
      <c r="D9" s="542"/>
      <c r="E9" s="9" t="s">
        <v>9</v>
      </c>
      <c r="F9" s="9" t="s">
        <v>243</v>
      </c>
      <c r="G9" s="10"/>
      <c r="H9" s="11"/>
      <c r="K9" s="13">
        <v>527724</v>
      </c>
    </row>
    <row r="10" spans="2:11" ht="24.75" customHeight="1" x14ac:dyDescent="0.2">
      <c r="B10" s="14" t="s">
        <v>10</v>
      </c>
      <c r="C10" s="540" t="str">
        <f>'4. Memorial de Cálculo'!D7</f>
        <v>ADMINISTRAÇÃO DE OBRA</v>
      </c>
      <c r="D10" s="540"/>
      <c r="E10" s="205">
        <v>9494.24</v>
      </c>
      <c r="F10" s="206">
        <v>6.08E-2</v>
      </c>
      <c r="G10" s="8"/>
      <c r="H10" s="8"/>
      <c r="K10" s="15">
        <f>K8-K9</f>
        <v>8606457.0399999991</v>
      </c>
    </row>
    <row r="11" spans="2:11" ht="24.75" customHeight="1" x14ac:dyDescent="0.2">
      <c r="B11" s="14" t="s">
        <v>12</v>
      </c>
      <c r="C11" s="545" t="str">
        <f>'4. Memorial de Cálculo'!D13</f>
        <v>CANTEIRO DE OBRA</v>
      </c>
      <c r="D11" s="545"/>
      <c r="E11" s="131">
        <v>2816.97</v>
      </c>
      <c r="F11" s="130">
        <v>1.7999999999999999E-2</v>
      </c>
      <c r="K11" s="15">
        <f>K10*6.6%</f>
        <v>568026.16463999997</v>
      </c>
    </row>
    <row r="12" spans="2:11" ht="24.75" customHeight="1" x14ac:dyDescent="0.2">
      <c r="B12" s="14" t="s">
        <v>14</v>
      </c>
      <c r="C12" s="545" t="str">
        <f>'4. Memorial de Cálculo'!D22</f>
        <v>SERVIÇOS INICIAIS E(OU) PRELIMINARES</v>
      </c>
      <c r="D12" s="545"/>
      <c r="E12" s="131">
        <v>3445.29</v>
      </c>
      <c r="F12" s="130">
        <v>2.2100000000000002E-2</v>
      </c>
      <c r="I12" s="16">
        <f>E16-E10</f>
        <v>146712.84</v>
      </c>
    </row>
    <row r="13" spans="2:11" ht="24.75" customHeight="1" x14ac:dyDescent="0.2">
      <c r="B13" s="14" t="s">
        <v>15</v>
      </c>
      <c r="C13" s="545" t="str">
        <f>'4. Memorial de Cálculo'!D31</f>
        <v>EQUIPAMENTO, SEGURANÇA E SINALIZAÇÃO</v>
      </c>
      <c r="D13" s="545"/>
      <c r="E13" s="131">
        <v>4850.7</v>
      </c>
      <c r="F13" s="130">
        <v>3.1099999999999999E-2</v>
      </c>
      <c r="I13" s="16">
        <f>I12*6.5%</f>
        <v>9536.3346000000001</v>
      </c>
    </row>
    <row r="14" spans="2:11" ht="24.75" customHeight="1" x14ac:dyDescent="0.2">
      <c r="B14" s="14" t="s">
        <v>16</v>
      </c>
      <c r="C14" s="545" t="str">
        <f>'4. Memorial de Cálculo'!D45</f>
        <v>LIMPEZA E PINTURA</v>
      </c>
      <c r="D14" s="545"/>
      <c r="E14" s="131">
        <v>134634.04999999999</v>
      </c>
      <c r="F14" s="130">
        <v>0.8619</v>
      </c>
    </row>
    <row r="15" spans="2:11" ht="24.75" customHeight="1" thickBot="1" x14ac:dyDescent="0.25">
      <c r="B15" s="450" t="s">
        <v>17</v>
      </c>
      <c r="C15" s="561" t="str">
        <f>'4. Memorial de Cálculo'!D81</f>
        <v>SERVIÇOS FINAIS E(OU) COMPLEMENTARES</v>
      </c>
      <c r="D15" s="561"/>
      <c r="E15" s="451">
        <v>965.83</v>
      </c>
      <c r="F15" s="452">
        <v>6.1999999999999998E-3</v>
      </c>
    </row>
    <row r="16" spans="2:11" ht="22.5" customHeight="1" thickBot="1" x14ac:dyDescent="0.25">
      <c r="B16" s="558" t="s">
        <v>18</v>
      </c>
      <c r="C16" s="559"/>
      <c r="D16" s="560"/>
      <c r="E16" s="453">
        <f>SUM(E10:E15)</f>
        <v>156207.07999999999</v>
      </c>
      <c r="F16" s="454">
        <f>SUM(F10:F15)</f>
        <v>1.0001</v>
      </c>
      <c r="G16" s="17"/>
      <c r="H16" s="8"/>
    </row>
    <row r="17" spans="1:8" ht="27.75" customHeight="1" x14ac:dyDescent="0.2">
      <c r="B17" s="549" t="s">
        <v>345</v>
      </c>
      <c r="C17" s="550"/>
      <c r="D17" s="550"/>
      <c r="E17" s="550"/>
      <c r="F17" s="551"/>
      <c r="G17" s="8"/>
      <c r="H17" s="8"/>
    </row>
    <row r="18" spans="1:8" ht="27" customHeight="1" x14ac:dyDescent="0.2">
      <c r="B18" s="129"/>
      <c r="C18" s="128"/>
      <c r="D18" s="128"/>
      <c r="E18" s="128"/>
      <c r="F18" s="127"/>
      <c r="G18" s="8"/>
      <c r="H18" s="8"/>
    </row>
    <row r="19" spans="1:8" ht="16.5" customHeight="1" x14ac:dyDescent="0.25">
      <c r="A19" s="18"/>
      <c r="B19" s="19"/>
      <c r="C19" s="20"/>
      <c r="D19" s="20"/>
      <c r="E19" s="20"/>
      <c r="F19" s="120"/>
    </row>
    <row r="20" spans="1:8" ht="16.5" customHeight="1" x14ac:dyDescent="0.25">
      <c r="B20" s="552" t="s">
        <v>19</v>
      </c>
      <c r="C20" s="553"/>
      <c r="D20" s="553"/>
      <c r="E20" s="553"/>
      <c r="F20" s="554"/>
    </row>
    <row r="21" spans="1:8" ht="15" customHeight="1" x14ac:dyDescent="0.25">
      <c r="B21" s="555" t="s">
        <v>20</v>
      </c>
      <c r="C21" s="556"/>
      <c r="D21" s="556"/>
      <c r="E21" s="556"/>
      <c r="F21" s="557"/>
    </row>
    <row r="22" spans="1:8" ht="16.5" customHeight="1" x14ac:dyDescent="0.25">
      <c r="B22" s="555" t="s">
        <v>21</v>
      </c>
      <c r="C22" s="556"/>
      <c r="D22" s="556"/>
      <c r="E22" s="556"/>
      <c r="F22" s="557"/>
    </row>
    <row r="23" spans="1:8" ht="16.5" customHeight="1" x14ac:dyDescent="0.25">
      <c r="B23" s="555" t="s">
        <v>22</v>
      </c>
      <c r="C23" s="556"/>
      <c r="D23" s="556"/>
      <c r="E23" s="556"/>
      <c r="F23" s="557"/>
    </row>
    <row r="24" spans="1:8" ht="16.5" customHeight="1" thickBot="1" x14ac:dyDescent="0.3">
      <c r="B24" s="546"/>
      <c r="C24" s="547"/>
      <c r="D24" s="547"/>
      <c r="E24" s="547"/>
      <c r="F24" s="548"/>
    </row>
  </sheetData>
  <protectedRanges>
    <protectedRange sqref="F5:F8" name="Intervalo5"/>
  </protectedRanges>
  <mergeCells count="19">
    <mergeCell ref="C11:D11"/>
    <mergeCell ref="B24:F24"/>
    <mergeCell ref="B17:F17"/>
    <mergeCell ref="B20:F20"/>
    <mergeCell ref="B21:F21"/>
    <mergeCell ref="B22:F22"/>
    <mergeCell ref="B23:F23"/>
    <mergeCell ref="C12:D12"/>
    <mergeCell ref="C13:D13"/>
    <mergeCell ref="C14:D14"/>
    <mergeCell ref="B16:D16"/>
    <mergeCell ref="C15:D15"/>
    <mergeCell ref="B3:F3"/>
    <mergeCell ref="C5:F5"/>
    <mergeCell ref="C6:F6"/>
    <mergeCell ref="B7:B8"/>
    <mergeCell ref="C10:D10"/>
    <mergeCell ref="C9:D9"/>
    <mergeCell ref="C4:D4"/>
  </mergeCells>
  <printOptions horizontalCentered="1"/>
  <pageMargins left="0.70866141732283472" right="0.51181102362204722" top="0.78740157480314965" bottom="0.78740157480314965" header="0.31496062992125984" footer="0.31496062992125984"/>
  <pageSetup paperSize="9" scale="80" orientation="portrait" r:id="rId1"/>
  <headerFooter>
    <oddHeader>&amp;A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W36"/>
  <sheetViews>
    <sheetView showOutlineSymbols="0" showWhiteSpace="0" view="pageBreakPreview" topLeftCell="A19" zoomScaleNormal="100" zoomScaleSheetLayoutView="100" workbookViewId="0">
      <selection activeCell="D11" sqref="D11"/>
    </sheetView>
  </sheetViews>
  <sheetFormatPr defaultColWidth="10.28515625" defaultRowHeight="14.25" x14ac:dyDescent="0.2"/>
  <cols>
    <col min="1" max="1" width="10" style="106" customWidth="1"/>
    <col min="2" max="2" width="20.7109375" style="106" customWidth="1"/>
    <col min="3" max="3" width="9.140625" style="106" customWidth="1"/>
    <col min="4" max="4" width="80.7109375" style="493" customWidth="1"/>
    <col min="5" max="5" width="7.140625" style="106" customWidth="1"/>
    <col min="6" max="6" width="10.140625" style="117" customWidth="1"/>
    <col min="7" max="7" width="11.7109375" style="106" customWidth="1"/>
    <col min="8" max="8" width="13.42578125" style="106" customWidth="1"/>
    <col min="9" max="9" width="13" style="106" customWidth="1"/>
    <col min="10" max="10" width="9.7109375" style="106" customWidth="1"/>
    <col min="11" max="16384" width="10.28515625" style="106"/>
  </cols>
  <sheetData>
    <row r="1" spans="1:23" ht="69.75" customHeight="1" thickBot="1" x14ac:dyDescent="0.25">
      <c r="A1" s="562"/>
      <c r="B1" s="563"/>
      <c r="C1" s="563"/>
      <c r="D1" s="564"/>
      <c r="E1" s="563"/>
      <c r="F1" s="563"/>
      <c r="G1" s="563"/>
      <c r="H1" s="563"/>
      <c r="I1" s="563"/>
      <c r="J1" s="565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</row>
    <row r="2" spans="1:23" s="198" customFormat="1" ht="29.25" customHeight="1" thickBot="1" x14ac:dyDescent="0.25">
      <c r="A2" s="566" t="s">
        <v>2</v>
      </c>
      <c r="B2" s="567"/>
      <c r="C2" s="568" t="str">
        <f>'1. Resumo'!C5:F5</f>
        <v>PINTURA DA PLATIBANDA DA FEIRA LIVRE COBERTA DE VILA OPERÁRIA</v>
      </c>
      <c r="D2" s="569"/>
      <c r="E2" s="570" t="s">
        <v>1</v>
      </c>
      <c r="F2" s="571"/>
      <c r="G2" s="572"/>
      <c r="H2" s="573" t="str">
        <f>'1. Resumo'!C4</f>
        <v>16/10/2023</v>
      </c>
      <c r="I2" s="574"/>
      <c r="J2" s="575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</row>
    <row r="3" spans="1:23" s="198" customFormat="1" ht="28.5" customHeight="1" thickBot="1" x14ac:dyDescent="0.25">
      <c r="A3" s="576" t="s">
        <v>23</v>
      </c>
      <c r="B3" s="577"/>
      <c r="C3" s="200" t="s">
        <v>5</v>
      </c>
      <c r="D3" s="489" t="str">
        <f>'1. Resumo'!D7</f>
        <v>08/2023 - NÃO DESONERADA</v>
      </c>
      <c r="E3" s="570" t="s">
        <v>6</v>
      </c>
      <c r="F3" s="571"/>
      <c r="G3" s="572"/>
      <c r="H3" s="580">
        <f>'1. Resumo'!F7</f>
        <v>0.22220000000000001</v>
      </c>
      <c r="I3" s="581"/>
      <c r="J3" s="582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</row>
    <row r="4" spans="1:23" s="198" customFormat="1" ht="28.5" customHeight="1" thickBot="1" x14ac:dyDescent="0.25">
      <c r="A4" s="578"/>
      <c r="B4" s="579"/>
      <c r="C4" s="200" t="s">
        <v>245</v>
      </c>
      <c r="D4" s="489" t="str">
        <f>'1. Resumo'!D8</f>
        <v>08/2023 - NÃO DESONERADA</v>
      </c>
      <c r="E4" s="570" t="s">
        <v>244</v>
      </c>
      <c r="F4" s="571"/>
      <c r="G4" s="572"/>
      <c r="H4" s="580">
        <f>'1. Resumo'!F8</f>
        <v>0.1527</v>
      </c>
      <c r="I4" s="581"/>
      <c r="J4" s="582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</row>
    <row r="5" spans="1:23" ht="24" customHeight="1" thickBot="1" x14ac:dyDescent="0.25">
      <c r="A5" s="588" t="s">
        <v>107</v>
      </c>
      <c r="B5" s="589"/>
      <c r="C5" s="589"/>
      <c r="D5" s="590"/>
      <c r="E5" s="589"/>
      <c r="F5" s="589"/>
      <c r="G5" s="589"/>
      <c r="H5" s="589"/>
      <c r="I5" s="589"/>
      <c r="J5" s="591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</row>
    <row r="6" spans="1:23" ht="30" customHeight="1" thickBot="1" x14ac:dyDescent="0.25">
      <c r="A6" s="502" t="s">
        <v>108</v>
      </c>
      <c r="B6" s="503" t="s">
        <v>109</v>
      </c>
      <c r="C6" s="503" t="s">
        <v>110</v>
      </c>
      <c r="D6" s="503" t="s">
        <v>111</v>
      </c>
      <c r="E6" s="503" t="s">
        <v>112</v>
      </c>
      <c r="F6" s="503" t="s">
        <v>113</v>
      </c>
      <c r="G6" s="503" t="s">
        <v>114</v>
      </c>
      <c r="H6" s="503" t="s">
        <v>115</v>
      </c>
      <c r="I6" s="503" t="s">
        <v>67</v>
      </c>
      <c r="J6" s="504" t="s">
        <v>116</v>
      </c>
    </row>
    <row r="7" spans="1:23" s="198" customFormat="1" ht="30.75" customHeight="1" x14ac:dyDescent="0.2">
      <c r="A7" s="497" t="s">
        <v>117</v>
      </c>
      <c r="B7" s="498"/>
      <c r="C7" s="498"/>
      <c r="D7" s="499" t="s">
        <v>11</v>
      </c>
      <c r="E7" s="498"/>
      <c r="F7" s="500"/>
      <c r="G7" s="500">
        <v>1</v>
      </c>
      <c r="H7" s="500"/>
      <c r="I7" s="500">
        <v>9494.24</v>
      </c>
      <c r="J7" s="501">
        <v>6.0779831490352425E-2</v>
      </c>
    </row>
    <row r="8" spans="1:23" s="198" customFormat="1" ht="33.75" customHeight="1" x14ac:dyDescent="0.2">
      <c r="A8" s="209" t="s">
        <v>118</v>
      </c>
      <c r="B8" s="483" t="s">
        <v>356</v>
      </c>
      <c r="C8" s="483" t="s">
        <v>119</v>
      </c>
      <c r="D8" s="491" t="s">
        <v>357</v>
      </c>
      <c r="E8" s="483" t="s">
        <v>120</v>
      </c>
      <c r="F8" s="204">
        <v>1</v>
      </c>
      <c r="G8" s="204">
        <v>7768.16</v>
      </c>
      <c r="H8" s="204">
        <v>9494.24</v>
      </c>
      <c r="I8" s="204">
        <v>9494.24</v>
      </c>
      <c r="J8" s="210">
        <v>6.0779831490352425E-2</v>
      </c>
    </row>
    <row r="9" spans="1:23" s="198" customFormat="1" ht="30.75" customHeight="1" x14ac:dyDescent="0.2">
      <c r="A9" s="207" t="s">
        <v>121</v>
      </c>
      <c r="B9" s="488"/>
      <c r="C9" s="488"/>
      <c r="D9" s="490" t="s">
        <v>13</v>
      </c>
      <c r="E9" s="488"/>
      <c r="F9" s="203"/>
      <c r="G9" s="203">
        <v>1</v>
      </c>
      <c r="H9" s="203"/>
      <c r="I9" s="203">
        <v>2816.97</v>
      </c>
      <c r="J9" s="208">
        <v>1.8033561602969598E-2</v>
      </c>
    </row>
    <row r="10" spans="1:23" s="198" customFormat="1" ht="39.75" customHeight="1" x14ac:dyDescent="0.2">
      <c r="A10" s="209" t="s">
        <v>122</v>
      </c>
      <c r="B10" s="483" t="s">
        <v>123</v>
      </c>
      <c r="C10" s="483" t="s">
        <v>119</v>
      </c>
      <c r="D10" s="491" t="s">
        <v>124</v>
      </c>
      <c r="E10" s="483" t="s">
        <v>120</v>
      </c>
      <c r="F10" s="204">
        <v>1</v>
      </c>
      <c r="G10" s="204">
        <v>699.21</v>
      </c>
      <c r="H10" s="204">
        <v>854.57</v>
      </c>
      <c r="I10" s="204">
        <v>854.57</v>
      </c>
      <c r="J10" s="210">
        <v>5.4707507495819008E-3</v>
      </c>
    </row>
    <row r="11" spans="1:23" s="198" customFormat="1" ht="39.75" customHeight="1" x14ac:dyDescent="0.2">
      <c r="A11" s="209" t="s">
        <v>125</v>
      </c>
      <c r="B11" s="483" t="s">
        <v>126</v>
      </c>
      <c r="C11" s="483" t="s">
        <v>119</v>
      </c>
      <c r="D11" s="491" t="s">
        <v>49</v>
      </c>
      <c r="E11" s="483" t="s">
        <v>120</v>
      </c>
      <c r="F11" s="204">
        <v>1</v>
      </c>
      <c r="G11" s="204">
        <v>1605.63</v>
      </c>
      <c r="H11" s="204">
        <v>1962.4</v>
      </c>
      <c r="I11" s="204">
        <v>1962.4</v>
      </c>
      <c r="J11" s="210">
        <v>1.2562810853387696E-2</v>
      </c>
    </row>
    <row r="12" spans="1:23" s="198" customFormat="1" ht="30.75" customHeight="1" x14ac:dyDescent="0.2">
      <c r="A12" s="207" t="s">
        <v>129</v>
      </c>
      <c r="B12" s="488"/>
      <c r="C12" s="488"/>
      <c r="D12" s="490" t="s">
        <v>103</v>
      </c>
      <c r="E12" s="488"/>
      <c r="F12" s="203"/>
      <c r="G12" s="203">
        <v>1</v>
      </c>
      <c r="H12" s="203"/>
      <c r="I12" s="203">
        <v>3445.29</v>
      </c>
      <c r="J12" s="208">
        <v>2.2055914495040813E-2</v>
      </c>
    </row>
    <row r="13" spans="1:23" s="198" customFormat="1" ht="39.75" customHeight="1" x14ac:dyDescent="0.2">
      <c r="A13" s="209" t="s">
        <v>130</v>
      </c>
      <c r="B13" s="483" t="s">
        <v>127</v>
      </c>
      <c r="C13" s="483" t="s">
        <v>119</v>
      </c>
      <c r="D13" s="491" t="s">
        <v>52</v>
      </c>
      <c r="E13" s="483" t="s">
        <v>128</v>
      </c>
      <c r="F13" s="204">
        <v>3.13</v>
      </c>
      <c r="G13" s="204">
        <v>368.11</v>
      </c>
      <c r="H13" s="204">
        <v>449.9</v>
      </c>
      <c r="I13" s="204">
        <v>1408.18</v>
      </c>
      <c r="J13" s="210">
        <v>9.0148282651464958E-3</v>
      </c>
    </row>
    <row r="14" spans="1:23" s="198" customFormat="1" ht="39.75" customHeight="1" x14ac:dyDescent="0.2">
      <c r="A14" s="209" t="s">
        <v>133</v>
      </c>
      <c r="B14" s="483" t="s">
        <v>134</v>
      </c>
      <c r="C14" s="483" t="s">
        <v>119</v>
      </c>
      <c r="D14" s="491" t="s">
        <v>63</v>
      </c>
      <c r="E14" s="483" t="s">
        <v>70</v>
      </c>
      <c r="F14" s="204">
        <v>1</v>
      </c>
      <c r="G14" s="204">
        <v>1666.76</v>
      </c>
      <c r="H14" s="204">
        <v>2037.11</v>
      </c>
      <c r="I14" s="204">
        <v>2037.11</v>
      </c>
      <c r="J14" s="210">
        <v>1.3041086229894317E-2</v>
      </c>
    </row>
    <row r="15" spans="1:23" s="198" customFormat="1" ht="30.75" customHeight="1" x14ac:dyDescent="0.2">
      <c r="A15" s="207" t="s">
        <v>135</v>
      </c>
      <c r="B15" s="488"/>
      <c r="C15" s="488"/>
      <c r="D15" s="490" t="s">
        <v>355</v>
      </c>
      <c r="E15" s="488"/>
      <c r="F15" s="203"/>
      <c r="G15" s="203">
        <v>1</v>
      </c>
      <c r="H15" s="203"/>
      <c r="I15" s="203">
        <v>4850.7</v>
      </c>
      <c r="J15" s="208">
        <v>3.1053009889180441E-2</v>
      </c>
    </row>
    <row r="16" spans="1:23" s="198" customFormat="1" ht="39.75" customHeight="1" x14ac:dyDescent="0.2">
      <c r="A16" s="209" t="s">
        <v>136</v>
      </c>
      <c r="B16" s="483" t="s">
        <v>358</v>
      </c>
      <c r="C16" s="483" t="s">
        <v>173</v>
      </c>
      <c r="D16" s="491" t="s">
        <v>311</v>
      </c>
      <c r="E16" s="483" t="s">
        <v>195</v>
      </c>
      <c r="F16" s="204">
        <v>312.12</v>
      </c>
      <c r="G16" s="204">
        <v>0.12</v>
      </c>
      <c r="H16" s="204">
        <v>0.14000000000000001</v>
      </c>
      <c r="I16" s="204">
        <v>43.69</v>
      </c>
      <c r="J16" s="210">
        <v>2.796928282636101E-4</v>
      </c>
    </row>
    <row r="17" spans="1:23" s="198" customFormat="1" ht="39.75" customHeight="1" x14ac:dyDescent="0.2">
      <c r="A17" s="209" t="s">
        <v>359</v>
      </c>
      <c r="B17" s="483" t="s">
        <v>360</v>
      </c>
      <c r="C17" s="483" t="s">
        <v>173</v>
      </c>
      <c r="D17" s="491" t="s">
        <v>318</v>
      </c>
      <c r="E17" s="483" t="s">
        <v>70</v>
      </c>
      <c r="F17" s="204">
        <v>6</v>
      </c>
      <c r="G17" s="204">
        <v>11.04</v>
      </c>
      <c r="H17" s="204">
        <v>13.49</v>
      </c>
      <c r="I17" s="204">
        <v>80.94</v>
      </c>
      <c r="J17" s="210">
        <v>5.1815833187586632E-4</v>
      </c>
    </row>
    <row r="18" spans="1:23" s="198" customFormat="1" ht="39.75" customHeight="1" x14ac:dyDescent="0.2">
      <c r="A18" s="209" t="s">
        <v>361</v>
      </c>
      <c r="B18" s="483" t="s">
        <v>362</v>
      </c>
      <c r="C18" s="483" t="s">
        <v>119</v>
      </c>
      <c r="D18" s="491" t="s">
        <v>347</v>
      </c>
      <c r="E18" s="483" t="s">
        <v>31</v>
      </c>
      <c r="F18" s="204">
        <v>1</v>
      </c>
      <c r="G18" s="204">
        <v>4100</v>
      </c>
      <c r="H18" s="204">
        <v>4726.07</v>
      </c>
      <c r="I18" s="204">
        <v>4726.07</v>
      </c>
      <c r="J18" s="210">
        <v>3.0255158729040964E-2</v>
      </c>
    </row>
    <row r="19" spans="1:23" s="198" customFormat="1" ht="30.75" customHeight="1" x14ac:dyDescent="0.2">
      <c r="A19" s="207" t="s">
        <v>138</v>
      </c>
      <c r="B19" s="488"/>
      <c r="C19" s="488"/>
      <c r="D19" s="490" t="s">
        <v>363</v>
      </c>
      <c r="E19" s="488"/>
      <c r="F19" s="203"/>
      <c r="G19" s="203">
        <v>1</v>
      </c>
      <c r="H19" s="203"/>
      <c r="I19" s="203">
        <v>134634.04999999999</v>
      </c>
      <c r="J19" s="208">
        <v>0.8618946721236963</v>
      </c>
    </row>
    <row r="20" spans="1:23" s="198" customFormat="1" ht="39.75" customHeight="1" x14ac:dyDescent="0.2">
      <c r="A20" s="209" t="s">
        <v>139</v>
      </c>
      <c r="B20" s="483" t="s">
        <v>364</v>
      </c>
      <c r="C20" s="483" t="s">
        <v>173</v>
      </c>
      <c r="D20" s="491" t="s">
        <v>294</v>
      </c>
      <c r="E20" s="483" t="s">
        <v>132</v>
      </c>
      <c r="F20" s="204">
        <v>723.44</v>
      </c>
      <c r="G20" s="204">
        <v>28.29</v>
      </c>
      <c r="H20" s="204">
        <v>34.57</v>
      </c>
      <c r="I20" s="204">
        <v>25009.32</v>
      </c>
      <c r="J20" s="210">
        <v>0.16010362654496837</v>
      </c>
    </row>
    <row r="21" spans="1:23" s="198" customFormat="1" ht="39.75" customHeight="1" x14ac:dyDescent="0.2">
      <c r="A21" s="209" t="s">
        <v>140</v>
      </c>
      <c r="B21" s="483" t="s">
        <v>258</v>
      </c>
      <c r="C21" s="483" t="s">
        <v>131</v>
      </c>
      <c r="D21" s="491" t="s">
        <v>246</v>
      </c>
      <c r="E21" s="483" t="s">
        <v>132</v>
      </c>
      <c r="F21" s="204">
        <v>1639.09</v>
      </c>
      <c r="G21" s="204">
        <v>1.74</v>
      </c>
      <c r="H21" s="204">
        <v>2.12</v>
      </c>
      <c r="I21" s="204">
        <v>3474.87</v>
      </c>
      <c r="J21" s="210">
        <v>2.2245278511063647E-2</v>
      </c>
    </row>
    <row r="22" spans="1:23" s="198" customFormat="1" ht="45.75" customHeight="1" x14ac:dyDescent="0.2">
      <c r="A22" s="209" t="s">
        <v>255</v>
      </c>
      <c r="B22" s="483" t="s">
        <v>365</v>
      </c>
      <c r="C22" s="483" t="s">
        <v>131</v>
      </c>
      <c r="D22" s="491" t="s">
        <v>293</v>
      </c>
      <c r="E22" s="483" t="s">
        <v>132</v>
      </c>
      <c r="F22" s="204">
        <v>1277.3599999999999</v>
      </c>
      <c r="G22" s="204">
        <v>22.95</v>
      </c>
      <c r="H22" s="204">
        <v>28.04</v>
      </c>
      <c r="I22" s="204">
        <v>35817.17</v>
      </c>
      <c r="J22" s="210">
        <v>0.22929287200042406</v>
      </c>
    </row>
    <row r="23" spans="1:23" s="198" customFormat="1" ht="45.75" customHeight="1" x14ac:dyDescent="0.2">
      <c r="A23" s="209" t="s">
        <v>256</v>
      </c>
      <c r="B23" s="483" t="s">
        <v>366</v>
      </c>
      <c r="C23" s="483" t="s">
        <v>131</v>
      </c>
      <c r="D23" s="491" t="s">
        <v>367</v>
      </c>
      <c r="E23" s="483" t="s">
        <v>132</v>
      </c>
      <c r="F23" s="204">
        <v>1277.3599999999999</v>
      </c>
      <c r="G23" s="204">
        <v>44.71</v>
      </c>
      <c r="H23" s="204">
        <v>54.64</v>
      </c>
      <c r="I23" s="204">
        <v>69794.95</v>
      </c>
      <c r="J23" s="210">
        <v>0.4468104134588522</v>
      </c>
    </row>
    <row r="24" spans="1:23" s="198" customFormat="1" ht="39.75" customHeight="1" x14ac:dyDescent="0.2">
      <c r="A24" s="209" t="s">
        <v>257</v>
      </c>
      <c r="B24" s="483" t="s">
        <v>368</v>
      </c>
      <c r="C24" s="483" t="s">
        <v>119</v>
      </c>
      <c r="D24" s="491" t="s">
        <v>322</v>
      </c>
      <c r="E24" s="483" t="s">
        <v>60</v>
      </c>
      <c r="F24" s="204">
        <v>23</v>
      </c>
      <c r="G24" s="204">
        <v>19.13</v>
      </c>
      <c r="H24" s="204">
        <v>23.38</v>
      </c>
      <c r="I24" s="204">
        <v>537.74</v>
      </c>
      <c r="J24" s="210">
        <v>3.4424816083880451E-3</v>
      </c>
    </row>
    <row r="25" spans="1:23" s="198" customFormat="1" ht="30.75" customHeight="1" x14ac:dyDescent="0.2">
      <c r="A25" s="207" t="s">
        <v>141</v>
      </c>
      <c r="B25" s="488"/>
      <c r="C25" s="488"/>
      <c r="D25" s="490" t="s">
        <v>247</v>
      </c>
      <c r="E25" s="488"/>
      <c r="F25" s="203"/>
      <c r="G25" s="203">
        <v>1</v>
      </c>
      <c r="H25" s="203"/>
      <c r="I25" s="203">
        <v>965.83</v>
      </c>
      <c r="J25" s="208">
        <v>6.1830103987604145E-3</v>
      </c>
    </row>
    <row r="26" spans="1:23" s="198" customFormat="1" ht="39.75" customHeight="1" x14ac:dyDescent="0.2">
      <c r="A26" s="209" t="s">
        <v>142</v>
      </c>
      <c r="B26" s="483" t="s">
        <v>143</v>
      </c>
      <c r="C26" s="483" t="s">
        <v>119</v>
      </c>
      <c r="D26" s="491" t="s">
        <v>69</v>
      </c>
      <c r="E26" s="483" t="s">
        <v>60</v>
      </c>
      <c r="F26" s="204">
        <v>1</v>
      </c>
      <c r="G26" s="204">
        <v>790.24</v>
      </c>
      <c r="H26" s="204">
        <v>965.83</v>
      </c>
      <c r="I26" s="204">
        <v>965.83</v>
      </c>
      <c r="J26" s="210">
        <v>6.1830103987604145E-3</v>
      </c>
    </row>
    <row r="27" spans="1:23" s="198" customFormat="1" ht="20.25" customHeight="1" x14ac:dyDescent="0.2">
      <c r="A27" s="871"/>
      <c r="B27" s="870"/>
      <c r="C27" s="870"/>
      <c r="D27" s="492"/>
      <c r="E27" s="481"/>
      <c r="F27" s="870"/>
      <c r="G27" s="870"/>
      <c r="H27" s="868"/>
      <c r="I27" s="868"/>
      <c r="J27" s="869"/>
    </row>
    <row r="28" spans="1:23" s="198" customFormat="1" ht="20.25" customHeight="1" x14ac:dyDescent="0.2">
      <c r="A28" s="583"/>
      <c r="B28" s="584"/>
      <c r="C28" s="584"/>
      <c r="D28" s="492"/>
      <c r="E28" s="481"/>
      <c r="F28" s="584" t="s">
        <v>144</v>
      </c>
      <c r="G28" s="584"/>
      <c r="H28" s="585">
        <v>128070.15</v>
      </c>
      <c r="I28" s="585"/>
      <c r="J28" s="867"/>
    </row>
    <row r="29" spans="1:23" s="198" customFormat="1" ht="20.25" customHeight="1" x14ac:dyDescent="0.2">
      <c r="A29" s="583" t="str">
        <f>'1. Resumo'!B17</f>
        <v>Rondonópolis - MT, 16 de outubro de 2023.</v>
      </c>
      <c r="B29" s="584"/>
      <c r="C29" s="584"/>
      <c r="D29" s="492"/>
      <c r="E29" s="481"/>
      <c r="F29" s="584" t="s">
        <v>145</v>
      </c>
      <c r="G29" s="584"/>
      <c r="H29" s="585">
        <v>28136.93</v>
      </c>
      <c r="I29" s="585"/>
      <c r="J29" s="867"/>
    </row>
    <row r="30" spans="1:23" s="198" customFormat="1" ht="12.75" customHeight="1" x14ac:dyDescent="0.2">
      <c r="A30" s="583"/>
      <c r="B30" s="584"/>
      <c r="C30" s="584"/>
      <c r="D30" s="492"/>
      <c r="E30" s="481"/>
      <c r="F30" s="584" t="s">
        <v>146</v>
      </c>
      <c r="G30" s="584"/>
      <c r="H30" s="585">
        <v>156207.07999999999</v>
      </c>
      <c r="I30" s="585"/>
      <c r="J30" s="867"/>
    </row>
    <row r="31" spans="1:23" s="198" customFormat="1" ht="12.75" x14ac:dyDescent="0.2">
      <c r="A31" s="583"/>
      <c r="B31" s="584"/>
      <c r="C31" s="584"/>
      <c r="D31" s="492"/>
      <c r="E31" s="461"/>
      <c r="F31" s="584"/>
      <c r="G31" s="584"/>
      <c r="H31" s="585"/>
      <c r="I31" s="584"/>
      <c r="J31" s="586"/>
    </row>
    <row r="32" spans="1:23" ht="15" x14ac:dyDescent="0.2">
      <c r="A32" s="113"/>
      <c r="B32" s="114"/>
      <c r="C32" s="114"/>
      <c r="D32" s="587" t="s">
        <v>147</v>
      </c>
      <c r="E32" s="587"/>
      <c r="F32" s="115"/>
      <c r="G32" s="114"/>
      <c r="H32" s="114"/>
      <c r="I32" s="114"/>
      <c r="J32" s="116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</row>
    <row r="33" spans="1:10" ht="12.75" customHeight="1" x14ac:dyDescent="0.2">
      <c r="A33" s="113"/>
      <c r="B33" s="114"/>
      <c r="C33" s="114"/>
      <c r="D33" s="587" t="s">
        <v>20</v>
      </c>
      <c r="E33" s="587"/>
      <c r="F33" s="115"/>
      <c r="G33" s="114"/>
      <c r="H33" s="114"/>
      <c r="I33" s="114"/>
      <c r="J33" s="116"/>
    </row>
    <row r="34" spans="1:10" ht="12.75" customHeight="1" x14ac:dyDescent="0.2">
      <c r="A34" s="113"/>
      <c r="B34" s="114"/>
      <c r="C34" s="114"/>
      <c r="D34" s="587" t="s">
        <v>21</v>
      </c>
      <c r="E34" s="587"/>
      <c r="F34" s="115"/>
      <c r="G34" s="114"/>
      <c r="H34" s="114"/>
      <c r="I34" s="114"/>
      <c r="J34" s="116"/>
    </row>
    <row r="35" spans="1:10" ht="12.75" customHeight="1" x14ac:dyDescent="0.2">
      <c r="A35" s="113"/>
      <c r="B35" s="114"/>
      <c r="C35" s="114"/>
      <c r="D35" s="587" t="s">
        <v>22</v>
      </c>
      <c r="E35" s="587"/>
      <c r="F35" s="115"/>
      <c r="G35" s="114"/>
      <c r="H35" s="114"/>
      <c r="I35" s="114"/>
      <c r="J35" s="116"/>
    </row>
    <row r="36" spans="1:10" ht="15.75" thickBot="1" x14ac:dyDescent="0.25">
      <c r="A36" s="494"/>
      <c r="B36" s="121"/>
      <c r="C36" s="121"/>
      <c r="D36" s="495"/>
      <c r="E36" s="460"/>
      <c r="F36" s="496"/>
      <c r="G36" s="121"/>
      <c r="H36" s="121"/>
      <c r="I36" s="121"/>
      <c r="J36" s="122"/>
    </row>
  </sheetData>
  <mergeCells count="30">
    <mergeCell ref="F29:G29"/>
    <mergeCell ref="H29:J29"/>
    <mergeCell ref="A31:C31"/>
    <mergeCell ref="F31:G31"/>
    <mergeCell ref="H31:J31"/>
    <mergeCell ref="D35:E35"/>
    <mergeCell ref="D32:E32"/>
    <mergeCell ref="D33:E33"/>
    <mergeCell ref="D34:E34"/>
    <mergeCell ref="A3:B4"/>
    <mergeCell ref="E3:G3"/>
    <mergeCell ref="H3:J3"/>
    <mergeCell ref="E4:G4"/>
    <mergeCell ref="A30:C30"/>
    <mergeCell ref="F30:G30"/>
    <mergeCell ref="H30:J30"/>
    <mergeCell ref="H4:J4"/>
    <mergeCell ref="A5:J5"/>
    <mergeCell ref="A27:C27"/>
    <mergeCell ref="F27:G27"/>
    <mergeCell ref="H27:J27"/>
    <mergeCell ref="A28:C28"/>
    <mergeCell ref="F28:G28"/>
    <mergeCell ref="H28:J28"/>
    <mergeCell ref="A29:C29"/>
    <mergeCell ref="A1:J1"/>
    <mergeCell ref="A2:B2"/>
    <mergeCell ref="C2:D2"/>
    <mergeCell ref="E2:G2"/>
    <mergeCell ref="H2:J2"/>
  </mergeCells>
  <printOptions horizontalCentered="1"/>
  <pageMargins left="0.39370078740157499" right="0.39370078740157499" top="0.98425196850393704" bottom="0.98425196850393704" header="0.511811023622047" footer="0.511811023622047"/>
  <pageSetup paperSize="9" scale="52" fitToHeight="0" orientation="portrait" r:id="rId1"/>
  <headerFooter>
    <oddHeader>&amp;C&amp;A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view="pageBreakPreview" topLeftCell="A145" zoomScale="115" zoomScaleNormal="100" zoomScaleSheetLayoutView="115" workbookViewId="0">
      <selection activeCell="D159" sqref="D159"/>
    </sheetView>
  </sheetViews>
  <sheetFormatPr defaultRowHeight="12.75" x14ac:dyDescent="0.2"/>
  <cols>
    <col min="1" max="1" width="18.28515625" style="198" bestFit="1" customWidth="1"/>
    <col min="2" max="2" width="16.85546875" style="198" bestFit="1" customWidth="1"/>
    <col min="3" max="3" width="10.28515625" style="198" customWidth="1"/>
    <col min="4" max="4" width="71" style="198" customWidth="1"/>
    <col min="5" max="5" width="16.28515625" style="198" customWidth="1"/>
    <col min="6" max="6" width="16.85546875" style="198" customWidth="1"/>
    <col min="7" max="7" width="12" style="198" customWidth="1"/>
    <col min="8" max="10" width="14.28515625" style="198" customWidth="1"/>
    <col min="11" max="16384" width="9.140625" style="198"/>
  </cols>
  <sheetData>
    <row r="1" spans="1:10" s="505" customFormat="1" ht="24.75" customHeight="1" x14ac:dyDescent="0.2">
      <c r="A1" s="592"/>
      <c r="B1" s="593"/>
      <c r="C1" s="593"/>
      <c r="D1" s="593"/>
      <c r="E1" s="593"/>
      <c r="F1" s="593"/>
      <c r="G1" s="593"/>
      <c r="H1" s="593"/>
      <c r="I1" s="593"/>
      <c r="J1" s="594"/>
    </row>
    <row r="2" spans="1:10" s="505" customFormat="1" ht="48" customHeight="1" thickBot="1" x14ac:dyDescent="0.25">
      <c r="A2" s="595"/>
      <c r="B2" s="596"/>
      <c r="C2" s="596"/>
      <c r="D2" s="596"/>
      <c r="E2" s="596"/>
      <c r="F2" s="596"/>
      <c r="G2" s="596"/>
      <c r="H2" s="596"/>
      <c r="I2" s="596"/>
      <c r="J2" s="597"/>
    </row>
    <row r="3" spans="1:10" s="505" customFormat="1" ht="24.75" customHeight="1" thickBot="1" x14ac:dyDescent="0.25">
      <c r="A3" s="511" t="s">
        <v>1</v>
      </c>
      <c r="B3" s="614" t="str">
        <f>'1. Resumo'!C4</f>
        <v>16/10/2023</v>
      </c>
      <c r="C3" s="615"/>
      <c r="D3" s="611"/>
      <c r="E3" s="593" t="s">
        <v>23</v>
      </c>
      <c r="F3" s="594"/>
      <c r="G3" s="465" t="s">
        <v>5</v>
      </c>
      <c r="H3" s="608" t="str">
        <f>'1. Resumo'!D7</f>
        <v>08/2023 - NÃO DESONERADA</v>
      </c>
      <c r="I3" s="608"/>
      <c r="J3" s="609"/>
    </row>
    <row r="4" spans="1:10" s="505" customFormat="1" ht="24.75" customHeight="1" thickBot="1" x14ac:dyDescent="0.25">
      <c r="A4" s="511" t="s">
        <v>2</v>
      </c>
      <c r="B4" s="610" t="str">
        <f>'1. Resumo'!C5</f>
        <v>PINTURA DA PLATIBANDA DA FEIRA LIVRE COBERTA DE VILA OPERÁRIA</v>
      </c>
      <c r="C4" s="615"/>
      <c r="D4" s="611"/>
      <c r="E4" s="606"/>
      <c r="F4" s="607"/>
      <c r="G4" s="465" t="s">
        <v>245</v>
      </c>
      <c r="H4" s="608" t="str">
        <f>'1. Resumo'!D8</f>
        <v>08/2023 - NÃO DESONERADA</v>
      </c>
      <c r="I4" s="608"/>
      <c r="J4" s="609"/>
    </row>
    <row r="5" spans="1:10" s="505" customFormat="1" ht="24.75" customHeight="1" thickBot="1" x14ac:dyDescent="0.25">
      <c r="A5" s="511" t="s">
        <v>3</v>
      </c>
      <c r="B5" s="616" t="str">
        <f>'1. Resumo'!C6</f>
        <v>RUA JOÃO PONCE DE ARRUDA, VILA OPERÁRIA  - RONDONÓPOLIS - MT</v>
      </c>
      <c r="C5" s="615"/>
      <c r="D5" s="611"/>
      <c r="E5" s="610" t="s">
        <v>6</v>
      </c>
      <c r="F5" s="611"/>
      <c r="G5" s="612" t="s">
        <v>254</v>
      </c>
      <c r="H5" s="612"/>
      <c r="I5" s="612"/>
      <c r="J5" s="613"/>
    </row>
    <row r="6" spans="1:10" s="506" customFormat="1" ht="32.25" customHeight="1" thickBot="1" x14ac:dyDescent="0.25">
      <c r="A6" s="602" t="s">
        <v>148</v>
      </c>
      <c r="B6" s="603"/>
      <c r="C6" s="603"/>
      <c r="D6" s="603"/>
      <c r="E6" s="604"/>
      <c r="F6" s="604"/>
      <c r="G6" s="604"/>
      <c r="H6" s="604"/>
      <c r="I6" s="604"/>
      <c r="J6" s="605"/>
    </row>
    <row r="7" spans="1:10" ht="31.5" customHeight="1" x14ac:dyDescent="0.2">
      <c r="A7" s="207" t="s">
        <v>117</v>
      </c>
      <c r="B7" s="488"/>
      <c r="C7" s="488"/>
      <c r="D7" s="488" t="s">
        <v>11</v>
      </c>
      <c r="E7" s="488"/>
      <c r="F7" s="882"/>
      <c r="G7" s="883"/>
      <c r="H7" s="488"/>
      <c r="I7" s="488"/>
      <c r="J7" s="219">
        <v>9494.24</v>
      </c>
    </row>
    <row r="8" spans="1:10" ht="18" customHeight="1" x14ac:dyDescent="0.2">
      <c r="A8" s="220" t="s">
        <v>118</v>
      </c>
      <c r="B8" s="486" t="s">
        <v>109</v>
      </c>
      <c r="C8" s="486" t="s">
        <v>110</v>
      </c>
      <c r="D8" s="486" t="s">
        <v>111</v>
      </c>
      <c r="E8" s="876" t="s">
        <v>149</v>
      </c>
      <c r="F8" s="877"/>
      <c r="G8" s="486" t="s">
        <v>112</v>
      </c>
      <c r="H8" s="486" t="s">
        <v>113</v>
      </c>
      <c r="I8" s="486" t="s">
        <v>114</v>
      </c>
      <c r="J8" s="221" t="s">
        <v>67</v>
      </c>
    </row>
    <row r="9" spans="1:10" ht="24" customHeight="1" x14ac:dyDescent="0.2">
      <c r="A9" s="209" t="s">
        <v>150</v>
      </c>
      <c r="B9" s="483" t="s">
        <v>356</v>
      </c>
      <c r="C9" s="483" t="s">
        <v>119</v>
      </c>
      <c r="D9" s="483" t="s">
        <v>357</v>
      </c>
      <c r="E9" s="874" t="s">
        <v>151</v>
      </c>
      <c r="F9" s="875"/>
      <c r="G9" s="483" t="s">
        <v>120</v>
      </c>
      <c r="H9" s="213">
        <v>1</v>
      </c>
      <c r="I9" s="204">
        <v>7768.16</v>
      </c>
      <c r="J9" s="222">
        <v>7768.16</v>
      </c>
    </row>
    <row r="10" spans="1:10" ht="26.1" customHeight="1" x14ac:dyDescent="0.2">
      <c r="A10" s="223" t="s">
        <v>152</v>
      </c>
      <c r="B10" s="484" t="s">
        <v>157</v>
      </c>
      <c r="C10" s="484" t="s">
        <v>131</v>
      </c>
      <c r="D10" s="484" t="s">
        <v>158</v>
      </c>
      <c r="E10" s="872" t="s">
        <v>155</v>
      </c>
      <c r="F10" s="873"/>
      <c r="G10" s="484" t="s">
        <v>156</v>
      </c>
      <c r="H10" s="214">
        <v>16</v>
      </c>
      <c r="I10" s="215">
        <v>124.26</v>
      </c>
      <c r="J10" s="224">
        <v>1988.16</v>
      </c>
    </row>
    <row r="11" spans="1:10" ht="24" customHeight="1" x14ac:dyDescent="0.2">
      <c r="A11" s="223" t="s">
        <v>152</v>
      </c>
      <c r="B11" s="484" t="s">
        <v>153</v>
      </c>
      <c r="C11" s="484" t="s">
        <v>131</v>
      </c>
      <c r="D11" s="484" t="s">
        <v>154</v>
      </c>
      <c r="E11" s="872" t="s">
        <v>155</v>
      </c>
      <c r="F11" s="873"/>
      <c r="G11" s="484" t="s">
        <v>156</v>
      </c>
      <c r="H11" s="214">
        <v>100</v>
      </c>
      <c r="I11" s="215">
        <v>57.8</v>
      </c>
      <c r="J11" s="224">
        <v>5780</v>
      </c>
    </row>
    <row r="12" spans="1:10" ht="21.75" customHeight="1" x14ac:dyDescent="0.2">
      <c r="A12" s="211"/>
      <c r="B12" s="487"/>
      <c r="C12" s="487"/>
      <c r="D12" s="487"/>
      <c r="E12" s="487" t="s">
        <v>159</v>
      </c>
      <c r="F12" s="225">
        <v>7488.28</v>
      </c>
      <c r="G12" s="487" t="s">
        <v>160</v>
      </c>
      <c r="H12" s="225">
        <v>0</v>
      </c>
      <c r="I12" s="487" t="s">
        <v>161</v>
      </c>
      <c r="J12" s="226">
        <v>7488.28</v>
      </c>
    </row>
    <row r="13" spans="1:10" ht="21.75" customHeight="1" x14ac:dyDescent="0.2">
      <c r="A13" s="211"/>
      <c r="B13" s="487"/>
      <c r="C13" s="487"/>
      <c r="D13" s="487"/>
      <c r="E13" s="487" t="s">
        <v>162</v>
      </c>
      <c r="F13" s="225">
        <v>1726.08</v>
      </c>
      <c r="G13" s="487"/>
      <c r="H13" s="598" t="s">
        <v>163</v>
      </c>
      <c r="I13" s="598"/>
      <c r="J13" s="226">
        <v>9494.24</v>
      </c>
    </row>
    <row r="14" spans="1:10" ht="21.75" customHeight="1" thickBot="1" x14ac:dyDescent="0.25">
      <c r="A14" s="480"/>
      <c r="B14" s="481"/>
      <c r="C14" s="481"/>
      <c r="D14" s="481"/>
      <c r="E14" s="481"/>
      <c r="F14" s="481"/>
      <c r="G14" s="481" t="s">
        <v>164</v>
      </c>
      <c r="H14" s="227" t="s">
        <v>237</v>
      </c>
      <c r="I14" s="481" t="s">
        <v>165</v>
      </c>
      <c r="J14" s="228">
        <v>9494.24</v>
      </c>
    </row>
    <row r="15" spans="1:10" ht="0.95" customHeight="1" thickTop="1" x14ac:dyDescent="0.2">
      <c r="A15" s="229"/>
      <c r="B15" s="216"/>
      <c r="C15" s="216"/>
      <c r="D15" s="216"/>
      <c r="E15" s="216"/>
      <c r="F15" s="216"/>
      <c r="G15" s="216"/>
      <c r="H15" s="216"/>
      <c r="I15" s="216"/>
      <c r="J15" s="230"/>
    </row>
    <row r="16" spans="1:10" ht="31.5" customHeight="1" x14ac:dyDescent="0.2">
      <c r="A16" s="207" t="s">
        <v>121</v>
      </c>
      <c r="B16" s="488"/>
      <c r="C16" s="488"/>
      <c r="D16" s="488" t="s">
        <v>13</v>
      </c>
      <c r="E16" s="488"/>
      <c r="F16" s="880"/>
      <c r="G16" s="881"/>
      <c r="H16" s="488"/>
      <c r="I16" s="488"/>
      <c r="J16" s="219">
        <v>2816.97</v>
      </c>
    </row>
    <row r="17" spans="1:10" ht="18" customHeight="1" x14ac:dyDescent="0.2">
      <c r="A17" s="220" t="s">
        <v>122</v>
      </c>
      <c r="B17" s="486" t="s">
        <v>109</v>
      </c>
      <c r="C17" s="486" t="s">
        <v>110</v>
      </c>
      <c r="D17" s="486" t="s">
        <v>111</v>
      </c>
      <c r="E17" s="876" t="s">
        <v>149</v>
      </c>
      <c r="F17" s="877"/>
      <c r="G17" s="486" t="s">
        <v>112</v>
      </c>
      <c r="H17" s="486" t="s">
        <v>113</v>
      </c>
      <c r="I17" s="486" t="s">
        <v>114</v>
      </c>
      <c r="J17" s="221" t="s">
        <v>67</v>
      </c>
    </row>
    <row r="18" spans="1:10" ht="24" customHeight="1" x14ac:dyDescent="0.2">
      <c r="A18" s="209" t="s">
        <v>150</v>
      </c>
      <c r="B18" s="483" t="s">
        <v>123</v>
      </c>
      <c r="C18" s="483" t="s">
        <v>119</v>
      </c>
      <c r="D18" s="483" t="s">
        <v>124</v>
      </c>
      <c r="E18" s="874" t="s">
        <v>166</v>
      </c>
      <c r="F18" s="875"/>
      <c r="G18" s="483" t="s">
        <v>120</v>
      </c>
      <c r="H18" s="213">
        <v>1</v>
      </c>
      <c r="I18" s="204">
        <v>699.21</v>
      </c>
      <c r="J18" s="222">
        <v>699.21</v>
      </c>
    </row>
    <row r="19" spans="1:10" ht="39" customHeight="1" x14ac:dyDescent="0.2">
      <c r="A19" s="231" t="s">
        <v>167</v>
      </c>
      <c r="B19" s="485" t="s">
        <v>168</v>
      </c>
      <c r="C19" s="485" t="s">
        <v>131</v>
      </c>
      <c r="D19" s="485" t="s">
        <v>169</v>
      </c>
      <c r="E19" s="878" t="s">
        <v>170</v>
      </c>
      <c r="F19" s="879"/>
      <c r="G19" s="485" t="s">
        <v>171</v>
      </c>
      <c r="H19" s="217">
        <v>1</v>
      </c>
      <c r="I19" s="218">
        <v>699.21</v>
      </c>
      <c r="J19" s="232">
        <v>699.21</v>
      </c>
    </row>
    <row r="20" spans="1:10" ht="21.75" customHeight="1" x14ac:dyDescent="0.2">
      <c r="A20" s="211"/>
      <c r="B20" s="487"/>
      <c r="C20" s="487"/>
      <c r="D20" s="487"/>
      <c r="E20" s="487" t="s">
        <v>159</v>
      </c>
      <c r="F20" s="225">
        <v>0</v>
      </c>
      <c r="G20" s="487" t="s">
        <v>160</v>
      </c>
      <c r="H20" s="225">
        <v>0</v>
      </c>
      <c r="I20" s="487" t="s">
        <v>161</v>
      </c>
      <c r="J20" s="226">
        <v>0</v>
      </c>
    </row>
    <row r="21" spans="1:10" ht="21.75" customHeight="1" x14ac:dyDescent="0.2">
      <c r="A21" s="211"/>
      <c r="B21" s="487"/>
      <c r="C21" s="487"/>
      <c r="D21" s="487"/>
      <c r="E21" s="487" t="s">
        <v>162</v>
      </c>
      <c r="F21" s="225">
        <v>155.36000000000001</v>
      </c>
      <c r="G21" s="487"/>
      <c r="H21" s="598" t="s">
        <v>163</v>
      </c>
      <c r="I21" s="598"/>
      <c r="J21" s="226">
        <v>854.57</v>
      </c>
    </row>
    <row r="22" spans="1:10" ht="21.75" customHeight="1" thickBot="1" x14ac:dyDescent="0.25">
      <c r="A22" s="480"/>
      <c r="B22" s="481"/>
      <c r="C22" s="481"/>
      <c r="D22" s="481"/>
      <c r="E22" s="481"/>
      <c r="F22" s="481"/>
      <c r="G22" s="481" t="s">
        <v>164</v>
      </c>
      <c r="H22" s="227" t="s">
        <v>237</v>
      </c>
      <c r="I22" s="481" t="s">
        <v>165</v>
      </c>
      <c r="J22" s="228">
        <v>854.57</v>
      </c>
    </row>
    <row r="23" spans="1:10" ht="0.95" customHeight="1" thickTop="1" x14ac:dyDescent="0.2">
      <c r="A23" s="229"/>
      <c r="B23" s="216"/>
      <c r="C23" s="216"/>
      <c r="D23" s="216"/>
      <c r="E23" s="216"/>
      <c r="F23" s="216"/>
      <c r="G23" s="216"/>
      <c r="H23" s="216"/>
      <c r="I23" s="216"/>
      <c r="J23" s="230"/>
    </row>
    <row r="24" spans="1:10" ht="18" customHeight="1" x14ac:dyDescent="0.2">
      <c r="A24" s="220" t="s">
        <v>125</v>
      </c>
      <c r="B24" s="486" t="s">
        <v>109</v>
      </c>
      <c r="C24" s="486" t="s">
        <v>110</v>
      </c>
      <c r="D24" s="486" t="s">
        <v>111</v>
      </c>
      <c r="E24" s="876" t="s">
        <v>149</v>
      </c>
      <c r="F24" s="877"/>
      <c r="G24" s="486" t="s">
        <v>112</v>
      </c>
      <c r="H24" s="486" t="s">
        <v>113</v>
      </c>
      <c r="I24" s="486" t="s">
        <v>114</v>
      </c>
      <c r="J24" s="221" t="s">
        <v>67</v>
      </c>
    </row>
    <row r="25" spans="1:10" ht="39" customHeight="1" x14ac:dyDescent="0.2">
      <c r="A25" s="209" t="s">
        <v>150</v>
      </c>
      <c r="B25" s="483" t="s">
        <v>126</v>
      </c>
      <c r="C25" s="483" t="s">
        <v>119</v>
      </c>
      <c r="D25" s="483" t="s">
        <v>49</v>
      </c>
      <c r="E25" s="874" t="s">
        <v>166</v>
      </c>
      <c r="F25" s="875"/>
      <c r="G25" s="483" t="s">
        <v>120</v>
      </c>
      <c r="H25" s="213">
        <v>1</v>
      </c>
      <c r="I25" s="204">
        <v>1605.63</v>
      </c>
      <c r="J25" s="222">
        <v>1605.63</v>
      </c>
    </row>
    <row r="26" spans="1:10" ht="26.1" customHeight="1" x14ac:dyDescent="0.2">
      <c r="A26" s="231" t="s">
        <v>167</v>
      </c>
      <c r="B26" s="485" t="s">
        <v>172</v>
      </c>
      <c r="C26" s="485" t="s">
        <v>173</v>
      </c>
      <c r="D26" s="485" t="s">
        <v>174</v>
      </c>
      <c r="E26" s="878" t="s">
        <v>175</v>
      </c>
      <c r="F26" s="879"/>
      <c r="G26" s="485" t="s">
        <v>176</v>
      </c>
      <c r="H26" s="217">
        <v>3</v>
      </c>
      <c r="I26" s="218">
        <v>535.21</v>
      </c>
      <c r="J26" s="232">
        <v>1605.63</v>
      </c>
    </row>
    <row r="27" spans="1:10" ht="21.75" customHeight="1" x14ac:dyDescent="0.2">
      <c r="A27" s="211"/>
      <c r="B27" s="487"/>
      <c r="C27" s="487"/>
      <c r="D27" s="487"/>
      <c r="E27" s="487" t="s">
        <v>159</v>
      </c>
      <c r="F27" s="225">
        <v>0</v>
      </c>
      <c r="G27" s="487" t="s">
        <v>160</v>
      </c>
      <c r="H27" s="225">
        <v>0</v>
      </c>
      <c r="I27" s="487" t="s">
        <v>161</v>
      </c>
      <c r="J27" s="226">
        <v>0</v>
      </c>
    </row>
    <row r="28" spans="1:10" ht="21.75" customHeight="1" x14ac:dyDescent="0.2">
      <c r="A28" s="211"/>
      <c r="B28" s="487"/>
      <c r="C28" s="487"/>
      <c r="D28" s="487"/>
      <c r="E28" s="487" t="s">
        <v>162</v>
      </c>
      <c r="F28" s="225">
        <v>356.77</v>
      </c>
      <c r="G28" s="487"/>
      <c r="H28" s="598" t="s">
        <v>163</v>
      </c>
      <c r="I28" s="598"/>
      <c r="J28" s="226">
        <v>1962.4</v>
      </c>
    </row>
    <row r="29" spans="1:10" ht="21.75" customHeight="1" thickBot="1" x14ac:dyDescent="0.25">
      <c r="A29" s="480"/>
      <c r="B29" s="481"/>
      <c r="C29" s="481"/>
      <c r="D29" s="481"/>
      <c r="E29" s="481"/>
      <c r="F29" s="481"/>
      <c r="G29" s="481" t="s">
        <v>164</v>
      </c>
      <c r="H29" s="227" t="s">
        <v>237</v>
      </c>
      <c r="I29" s="481" t="s">
        <v>165</v>
      </c>
      <c r="J29" s="228">
        <v>1962.4</v>
      </c>
    </row>
    <row r="30" spans="1:10" ht="0.95" customHeight="1" thickTop="1" x14ac:dyDescent="0.2">
      <c r="A30" s="229"/>
      <c r="B30" s="216"/>
      <c r="C30" s="216"/>
      <c r="D30" s="216"/>
      <c r="E30" s="216"/>
      <c r="F30" s="216"/>
      <c r="G30" s="216"/>
      <c r="H30" s="216"/>
      <c r="I30" s="216"/>
      <c r="J30" s="230"/>
    </row>
    <row r="31" spans="1:10" ht="31.5" customHeight="1" x14ac:dyDescent="0.2">
      <c r="A31" s="207" t="s">
        <v>129</v>
      </c>
      <c r="B31" s="488"/>
      <c r="C31" s="488"/>
      <c r="D31" s="488" t="s">
        <v>103</v>
      </c>
      <c r="E31" s="488"/>
      <c r="F31" s="880"/>
      <c r="G31" s="881"/>
      <c r="H31" s="488"/>
      <c r="I31" s="488"/>
      <c r="J31" s="219">
        <v>3445.29</v>
      </c>
    </row>
    <row r="32" spans="1:10" ht="18" customHeight="1" x14ac:dyDescent="0.2">
      <c r="A32" s="220" t="s">
        <v>130</v>
      </c>
      <c r="B32" s="486" t="s">
        <v>109</v>
      </c>
      <c r="C32" s="486" t="s">
        <v>110</v>
      </c>
      <c r="D32" s="486" t="s">
        <v>111</v>
      </c>
      <c r="E32" s="876" t="s">
        <v>149</v>
      </c>
      <c r="F32" s="877"/>
      <c r="G32" s="486" t="s">
        <v>112</v>
      </c>
      <c r="H32" s="486" t="s">
        <v>113</v>
      </c>
      <c r="I32" s="486" t="s">
        <v>114</v>
      </c>
      <c r="J32" s="221" t="s">
        <v>67</v>
      </c>
    </row>
    <row r="33" spans="1:10" ht="39" customHeight="1" x14ac:dyDescent="0.2">
      <c r="A33" s="209" t="s">
        <v>150</v>
      </c>
      <c r="B33" s="483" t="s">
        <v>127</v>
      </c>
      <c r="C33" s="483" t="s">
        <v>119</v>
      </c>
      <c r="D33" s="483" t="s">
        <v>52</v>
      </c>
      <c r="E33" s="874" t="s">
        <v>166</v>
      </c>
      <c r="F33" s="875"/>
      <c r="G33" s="483" t="s">
        <v>128</v>
      </c>
      <c r="H33" s="213">
        <v>1</v>
      </c>
      <c r="I33" s="204">
        <v>368.11</v>
      </c>
      <c r="J33" s="222">
        <v>368.11</v>
      </c>
    </row>
    <row r="34" spans="1:10" ht="24" customHeight="1" x14ac:dyDescent="0.2">
      <c r="A34" s="223" t="s">
        <v>152</v>
      </c>
      <c r="B34" s="484" t="s">
        <v>182</v>
      </c>
      <c r="C34" s="484" t="s">
        <v>131</v>
      </c>
      <c r="D34" s="484" t="s">
        <v>183</v>
      </c>
      <c r="E34" s="872" t="s">
        <v>155</v>
      </c>
      <c r="F34" s="873"/>
      <c r="G34" s="484" t="s">
        <v>156</v>
      </c>
      <c r="H34" s="214">
        <v>1</v>
      </c>
      <c r="I34" s="215">
        <v>23.96</v>
      </c>
      <c r="J34" s="224">
        <v>23.96</v>
      </c>
    </row>
    <row r="35" spans="1:10" ht="24" customHeight="1" x14ac:dyDescent="0.2">
      <c r="A35" s="223" t="s">
        <v>152</v>
      </c>
      <c r="B35" s="484" t="s">
        <v>177</v>
      </c>
      <c r="C35" s="484" t="s">
        <v>131</v>
      </c>
      <c r="D35" s="484" t="s">
        <v>178</v>
      </c>
      <c r="E35" s="872" t="s">
        <v>155</v>
      </c>
      <c r="F35" s="873"/>
      <c r="G35" s="484" t="s">
        <v>156</v>
      </c>
      <c r="H35" s="214">
        <v>2</v>
      </c>
      <c r="I35" s="215">
        <v>19.29</v>
      </c>
      <c r="J35" s="224">
        <v>38.58</v>
      </c>
    </row>
    <row r="36" spans="1:10" ht="39" customHeight="1" x14ac:dyDescent="0.2">
      <c r="A36" s="223" t="s">
        <v>152</v>
      </c>
      <c r="B36" s="484" t="s">
        <v>179</v>
      </c>
      <c r="C36" s="484" t="s">
        <v>131</v>
      </c>
      <c r="D36" s="484" t="s">
        <v>180</v>
      </c>
      <c r="E36" s="872" t="s">
        <v>181</v>
      </c>
      <c r="F36" s="873"/>
      <c r="G36" s="484" t="s">
        <v>137</v>
      </c>
      <c r="H36" s="214">
        <v>0.01</v>
      </c>
      <c r="I36" s="215">
        <v>436.09</v>
      </c>
      <c r="J36" s="224">
        <v>4.3600000000000003</v>
      </c>
    </row>
    <row r="37" spans="1:10" ht="39" customHeight="1" x14ac:dyDescent="0.2">
      <c r="A37" s="231" t="s">
        <v>167</v>
      </c>
      <c r="B37" s="485" t="s">
        <v>187</v>
      </c>
      <c r="C37" s="485" t="s">
        <v>131</v>
      </c>
      <c r="D37" s="485" t="s">
        <v>188</v>
      </c>
      <c r="E37" s="878" t="s">
        <v>186</v>
      </c>
      <c r="F37" s="879"/>
      <c r="G37" s="485" t="s">
        <v>132</v>
      </c>
      <c r="H37" s="217">
        <v>1</v>
      </c>
      <c r="I37" s="218">
        <v>250</v>
      </c>
      <c r="J37" s="232">
        <v>250</v>
      </c>
    </row>
    <row r="38" spans="1:10" ht="26.1" customHeight="1" x14ac:dyDescent="0.2">
      <c r="A38" s="231" t="s">
        <v>167</v>
      </c>
      <c r="B38" s="485" t="s">
        <v>190</v>
      </c>
      <c r="C38" s="485" t="s">
        <v>131</v>
      </c>
      <c r="D38" s="485" t="s">
        <v>191</v>
      </c>
      <c r="E38" s="878" t="s">
        <v>186</v>
      </c>
      <c r="F38" s="879"/>
      <c r="G38" s="485" t="s">
        <v>104</v>
      </c>
      <c r="H38" s="217">
        <v>0.11</v>
      </c>
      <c r="I38" s="218">
        <v>22.89</v>
      </c>
      <c r="J38" s="232">
        <v>2.5099999999999998</v>
      </c>
    </row>
    <row r="39" spans="1:10" ht="30.75" customHeight="1" x14ac:dyDescent="0.2">
      <c r="A39" s="231" t="s">
        <v>167</v>
      </c>
      <c r="B39" s="485" t="s">
        <v>184</v>
      </c>
      <c r="C39" s="485" t="s">
        <v>131</v>
      </c>
      <c r="D39" s="485" t="s">
        <v>185</v>
      </c>
      <c r="E39" s="878" t="s">
        <v>186</v>
      </c>
      <c r="F39" s="879"/>
      <c r="G39" s="485" t="s">
        <v>64</v>
      </c>
      <c r="H39" s="217">
        <v>4</v>
      </c>
      <c r="I39" s="218">
        <v>10.57</v>
      </c>
      <c r="J39" s="232">
        <v>42.28</v>
      </c>
    </row>
    <row r="40" spans="1:10" ht="39" customHeight="1" x14ac:dyDescent="0.2">
      <c r="A40" s="231" t="s">
        <v>167</v>
      </c>
      <c r="B40" s="485" t="s">
        <v>189</v>
      </c>
      <c r="C40" s="485" t="s">
        <v>131</v>
      </c>
      <c r="D40" s="485" t="s">
        <v>370</v>
      </c>
      <c r="E40" s="878" t="s">
        <v>186</v>
      </c>
      <c r="F40" s="879"/>
      <c r="G40" s="485" t="s">
        <v>64</v>
      </c>
      <c r="H40" s="217">
        <v>1</v>
      </c>
      <c r="I40" s="218">
        <v>6.42</v>
      </c>
      <c r="J40" s="232">
        <v>6.42</v>
      </c>
    </row>
    <row r="41" spans="1:10" ht="21.75" customHeight="1" x14ac:dyDescent="0.2">
      <c r="A41" s="211"/>
      <c r="B41" s="487"/>
      <c r="C41" s="487"/>
      <c r="D41" s="487"/>
      <c r="E41" s="487" t="s">
        <v>159</v>
      </c>
      <c r="F41" s="225">
        <v>48.05</v>
      </c>
      <c r="G41" s="487" t="s">
        <v>160</v>
      </c>
      <c r="H41" s="225">
        <v>0</v>
      </c>
      <c r="I41" s="487" t="s">
        <v>161</v>
      </c>
      <c r="J41" s="226">
        <v>48.05</v>
      </c>
    </row>
    <row r="42" spans="1:10" ht="21.75" customHeight="1" x14ac:dyDescent="0.2">
      <c r="A42" s="211"/>
      <c r="B42" s="487"/>
      <c r="C42" s="487"/>
      <c r="D42" s="487"/>
      <c r="E42" s="487" t="s">
        <v>162</v>
      </c>
      <c r="F42" s="225">
        <v>81.790000000000006</v>
      </c>
      <c r="G42" s="487"/>
      <c r="H42" s="598" t="s">
        <v>163</v>
      </c>
      <c r="I42" s="598"/>
      <c r="J42" s="226">
        <v>449.9</v>
      </c>
    </row>
    <row r="43" spans="1:10" ht="21.75" customHeight="1" thickBot="1" x14ac:dyDescent="0.25">
      <c r="A43" s="480"/>
      <c r="B43" s="481"/>
      <c r="C43" s="481"/>
      <c r="D43" s="481"/>
      <c r="E43" s="481"/>
      <c r="F43" s="481"/>
      <c r="G43" s="481" t="s">
        <v>164</v>
      </c>
      <c r="H43" s="227" t="s">
        <v>371</v>
      </c>
      <c r="I43" s="481" t="s">
        <v>165</v>
      </c>
      <c r="J43" s="228">
        <v>1408.18</v>
      </c>
    </row>
    <row r="44" spans="1:10" ht="0.95" customHeight="1" thickTop="1" x14ac:dyDescent="0.2">
      <c r="A44" s="229"/>
      <c r="B44" s="216"/>
      <c r="C44" s="216"/>
      <c r="D44" s="216"/>
      <c r="E44" s="216"/>
      <c r="F44" s="216"/>
      <c r="G44" s="216"/>
      <c r="H44" s="216"/>
      <c r="I44" s="216"/>
      <c r="J44" s="230"/>
    </row>
    <row r="45" spans="1:10" ht="18" customHeight="1" x14ac:dyDescent="0.2">
      <c r="A45" s="220" t="s">
        <v>133</v>
      </c>
      <c r="B45" s="486" t="s">
        <v>109</v>
      </c>
      <c r="C45" s="486" t="s">
        <v>110</v>
      </c>
      <c r="D45" s="486" t="s">
        <v>111</v>
      </c>
      <c r="E45" s="876" t="s">
        <v>149</v>
      </c>
      <c r="F45" s="877"/>
      <c r="G45" s="486" t="s">
        <v>112</v>
      </c>
      <c r="H45" s="486" t="s">
        <v>113</v>
      </c>
      <c r="I45" s="486" t="s">
        <v>114</v>
      </c>
      <c r="J45" s="221" t="s">
        <v>67</v>
      </c>
    </row>
    <row r="46" spans="1:10" ht="39" customHeight="1" x14ac:dyDescent="0.2">
      <c r="A46" s="209" t="s">
        <v>150</v>
      </c>
      <c r="B46" s="483" t="s">
        <v>134</v>
      </c>
      <c r="C46" s="483" t="s">
        <v>119</v>
      </c>
      <c r="D46" s="483" t="s">
        <v>63</v>
      </c>
      <c r="E46" s="874" t="s">
        <v>196</v>
      </c>
      <c r="F46" s="875"/>
      <c r="G46" s="483" t="s">
        <v>70</v>
      </c>
      <c r="H46" s="213">
        <v>1</v>
      </c>
      <c r="I46" s="204">
        <v>1666.76</v>
      </c>
      <c r="J46" s="222">
        <v>1666.76</v>
      </c>
    </row>
    <row r="47" spans="1:10" ht="24" customHeight="1" x14ac:dyDescent="0.2">
      <c r="A47" s="223" t="s">
        <v>152</v>
      </c>
      <c r="B47" s="484" t="s">
        <v>199</v>
      </c>
      <c r="C47" s="484" t="s">
        <v>131</v>
      </c>
      <c r="D47" s="484" t="s">
        <v>200</v>
      </c>
      <c r="E47" s="872" t="s">
        <v>155</v>
      </c>
      <c r="F47" s="873"/>
      <c r="G47" s="484" t="s">
        <v>156</v>
      </c>
      <c r="H47" s="214">
        <v>2</v>
      </c>
      <c r="I47" s="215">
        <v>24.33</v>
      </c>
      <c r="J47" s="224">
        <v>48.66</v>
      </c>
    </row>
    <row r="48" spans="1:10" ht="24" customHeight="1" x14ac:dyDescent="0.2">
      <c r="A48" s="223" t="s">
        <v>152</v>
      </c>
      <c r="B48" s="484" t="s">
        <v>197</v>
      </c>
      <c r="C48" s="484" t="s">
        <v>131</v>
      </c>
      <c r="D48" s="484" t="s">
        <v>198</v>
      </c>
      <c r="E48" s="872" t="s">
        <v>155</v>
      </c>
      <c r="F48" s="873"/>
      <c r="G48" s="484" t="s">
        <v>156</v>
      </c>
      <c r="H48" s="214">
        <v>8</v>
      </c>
      <c r="I48" s="215">
        <v>25.3</v>
      </c>
      <c r="J48" s="224">
        <v>202.4</v>
      </c>
    </row>
    <row r="49" spans="1:10" ht="32.25" customHeight="1" x14ac:dyDescent="0.2">
      <c r="A49" s="223" t="s">
        <v>152</v>
      </c>
      <c r="B49" s="484" t="s">
        <v>201</v>
      </c>
      <c r="C49" s="484" t="s">
        <v>173</v>
      </c>
      <c r="D49" s="484" t="s">
        <v>202</v>
      </c>
      <c r="E49" s="872" t="s">
        <v>203</v>
      </c>
      <c r="F49" s="873"/>
      <c r="G49" s="484" t="s">
        <v>137</v>
      </c>
      <c r="H49" s="214">
        <v>0.08</v>
      </c>
      <c r="I49" s="215">
        <v>557.76</v>
      </c>
      <c r="J49" s="224">
        <v>44.62</v>
      </c>
    </row>
    <row r="50" spans="1:10" ht="24" customHeight="1" x14ac:dyDescent="0.2">
      <c r="A50" s="223" t="s">
        <v>152</v>
      </c>
      <c r="B50" s="484" t="s">
        <v>177</v>
      </c>
      <c r="C50" s="484" t="s">
        <v>131</v>
      </c>
      <c r="D50" s="484" t="s">
        <v>178</v>
      </c>
      <c r="E50" s="872" t="s">
        <v>155</v>
      </c>
      <c r="F50" s="873"/>
      <c r="G50" s="484" t="s">
        <v>156</v>
      </c>
      <c r="H50" s="214">
        <v>8</v>
      </c>
      <c r="I50" s="215">
        <v>19.29</v>
      </c>
      <c r="J50" s="224">
        <v>154.32</v>
      </c>
    </row>
    <row r="51" spans="1:10" ht="26.1" customHeight="1" x14ac:dyDescent="0.2">
      <c r="A51" s="231" t="s">
        <v>167</v>
      </c>
      <c r="B51" s="485" t="s">
        <v>228</v>
      </c>
      <c r="C51" s="485" t="s">
        <v>131</v>
      </c>
      <c r="D51" s="485" t="s">
        <v>229</v>
      </c>
      <c r="E51" s="878" t="s">
        <v>186</v>
      </c>
      <c r="F51" s="879"/>
      <c r="G51" s="485" t="s">
        <v>60</v>
      </c>
      <c r="H51" s="217">
        <v>4</v>
      </c>
      <c r="I51" s="218">
        <v>1.74</v>
      </c>
      <c r="J51" s="232">
        <v>6.96</v>
      </c>
    </row>
    <row r="52" spans="1:10" ht="24" customHeight="1" x14ac:dyDescent="0.2">
      <c r="A52" s="231" t="s">
        <v>167</v>
      </c>
      <c r="B52" s="485" t="s">
        <v>211</v>
      </c>
      <c r="C52" s="485" t="s">
        <v>173</v>
      </c>
      <c r="D52" s="485" t="s">
        <v>212</v>
      </c>
      <c r="E52" s="878" t="s">
        <v>186</v>
      </c>
      <c r="F52" s="879"/>
      <c r="G52" s="485" t="s">
        <v>70</v>
      </c>
      <c r="H52" s="217">
        <v>2</v>
      </c>
      <c r="I52" s="218">
        <v>1.05</v>
      </c>
      <c r="J52" s="232">
        <v>2.1</v>
      </c>
    </row>
    <row r="53" spans="1:10" ht="26.1" customHeight="1" x14ac:dyDescent="0.2">
      <c r="A53" s="231" t="s">
        <v>167</v>
      </c>
      <c r="B53" s="485" t="s">
        <v>209</v>
      </c>
      <c r="C53" s="485" t="s">
        <v>131</v>
      </c>
      <c r="D53" s="485" t="s">
        <v>210</v>
      </c>
      <c r="E53" s="878" t="s">
        <v>186</v>
      </c>
      <c r="F53" s="879"/>
      <c r="G53" s="485" t="s">
        <v>64</v>
      </c>
      <c r="H53" s="217">
        <v>6</v>
      </c>
      <c r="I53" s="218">
        <v>8.4</v>
      </c>
      <c r="J53" s="232">
        <v>50.4</v>
      </c>
    </row>
    <row r="54" spans="1:10" ht="24" customHeight="1" x14ac:dyDescent="0.2">
      <c r="A54" s="231" t="s">
        <v>167</v>
      </c>
      <c r="B54" s="485" t="s">
        <v>206</v>
      </c>
      <c r="C54" s="485" t="s">
        <v>173</v>
      </c>
      <c r="D54" s="485" t="s">
        <v>207</v>
      </c>
      <c r="E54" s="878" t="s">
        <v>186</v>
      </c>
      <c r="F54" s="879"/>
      <c r="G54" s="485" t="s">
        <v>208</v>
      </c>
      <c r="H54" s="217">
        <v>2</v>
      </c>
      <c r="I54" s="218">
        <v>12.31</v>
      </c>
      <c r="J54" s="232">
        <v>24.62</v>
      </c>
    </row>
    <row r="55" spans="1:10" ht="26.1" customHeight="1" x14ac:dyDescent="0.2">
      <c r="A55" s="231" t="s">
        <v>167</v>
      </c>
      <c r="B55" s="485" t="s">
        <v>219</v>
      </c>
      <c r="C55" s="485" t="s">
        <v>173</v>
      </c>
      <c r="D55" s="485" t="s">
        <v>220</v>
      </c>
      <c r="E55" s="878" t="s">
        <v>186</v>
      </c>
      <c r="F55" s="879"/>
      <c r="G55" s="485" t="s">
        <v>195</v>
      </c>
      <c r="H55" s="217">
        <v>30</v>
      </c>
      <c r="I55" s="218">
        <v>14.05</v>
      </c>
      <c r="J55" s="232">
        <v>421.5</v>
      </c>
    </row>
    <row r="56" spans="1:10" ht="26.1" customHeight="1" x14ac:dyDescent="0.2">
      <c r="A56" s="231" t="s">
        <v>167</v>
      </c>
      <c r="B56" s="485" t="s">
        <v>215</v>
      </c>
      <c r="C56" s="485" t="s">
        <v>173</v>
      </c>
      <c r="D56" s="485" t="s">
        <v>216</v>
      </c>
      <c r="E56" s="878" t="s">
        <v>186</v>
      </c>
      <c r="F56" s="879"/>
      <c r="G56" s="485" t="s">
        <v>70</v>
      </c>
      <c r="H56" s="217">
        <v>1</v>
      </c>
      <c r="I56" s="218">
        <v>95</v>
      </c>
      <c r="J56" s="232">
        <v>95</v>
      </c>
    </row>
    <row r="57" spans="1:10" ht="33.75" customHeight="1" x14ac:dyDescent="0.2">
      <c r="A57" s="231" t="s">
        <v>167</v>
      </c>
      <c r="B57" s="485" t="s">
        <v>213</v>
      </c>
      <c r="C57" s="485" t="s">
        <v>131</v>
      </c>
      <c r="D57" s="485" t="s">
        <v>214</v>
      </c>
      <c r="E57" s="878" t="s">
        <v>186</v>
      </c>
      <c r="F57" s="879"/>
      <c r="G57" s="485" t="s">
        <v>60</v>
      </c>
      <c r="H57" s="217">
        <v>1</v>
      </c>
      <c r="I57" s="218">
        <v>6.53</v>
      </c>
      <c r="J57" s="232">
        <v>6.53</v>
      </c>
    </row>
    <row r="58" spans="1:10" ht="39" customHeight="1" x14ac:dyDescent="0.2">
      <c r="A58" s="231" t="s">
        <v>167</v>
      </c>
      <c r="B58" s="485" t="s">
        <v>217</v>
      </c>
      <c r="C58" s="485" t="s">
        <v>131</v>
      </c>
      <c r="D58" s="485" t="s">
        <v>218</v>
      </c>
      <c r="E58" s="878" t="s">
        <v>186</v>
      </c>
      <c r="F58" s="879"/>
      <c r="G58" s="485" t="s">
        <v>60</v>
      </c>
      <c r="H58" s="217">
        <v>1</v>
      </c>
      <c r="I58" s="218">
        <v>53.6</v>
      </c>
      <c r="J58" s="232">
        <v>53.6</v>
      </c>
    </row>
    <row r="59" spans="1:10" ht="24" customHeight="1" x14ac:dyDescent="0.2">
      <c r="A59" s="231" t="s">
        <v>167</v>
      </c>
      <c r="B59" s="485" t="s">
        <v>230</v>
      </c>
      <c r="C59" s="485" t="s">
        <v>173</v>
      </c>
      <c r="D59" s="485" t="s">
        <v>231</v>
      </c>
      <c r="E59" s="878" t="s">
        <v>186</v>
      </c>
      <c r="F59" s="879"/>
      <c r="G59" s="485" t="s">
        <v>70</v>
      </c>
      <c r="H59" s="217">
        <v>2</v>
      </c>
      <c r="I59" s="218">
        <v>1.4</v>
      </c>
      <c r="J59" s="232">
        <v>2.8</v>
      </c>
    </row>
    <row r="60" spans="1:10" ht="39" customHeight="1" x14ac:dyDescent="0.2">
      <c r="A60" s="231" t="s">
        <v>167</v>
      </c>
      <c r="B60" s="485" t="s">
        <v>204</v>
      </c>
      <c r="C60" s="485" t="s">
        <v>131</v>
      </c>
      <c r="D60" s="485" t="s">
        <v>205</v>
      </c>
      <c r="E60" s="878" t="s">
        <v>186</v>
      </c>
      <c r="F60" s="879"/>
      <c r="G60" s="485" t="s">
        <v>60</v>
      </c>
      <c r="H60" s="217">
        <v>1</v>
      </c>
      <c r="I60" s="218">
        <v>69.36</v>
      </c>
      <c r="J60" s="232">
        <v>69.36</v>
      </c>
    </row>
    <row r="61" spans="1:10" ht="26.1" customHeight="1" x14ac:dyDescent="0.2">
      <c r="A61" s="231" t="s">
        <v>167</v>
      </c>
      <c r="B61" s="485" t="s">
        <v>221</v>
      </c>
      <c r="C61" s="485" t="s">
        <v>173</v>
      </c>
      <c r="D61" s="485" t="s">
        <v>222</v>
      </c>
      <c r="E61" s="878" t="s">
        <v>186</v>
      </c>
      <c r="F61" s="879"/>
      <c r="G61" s="485" t="s">
        <v>70</v>
      </c>
      <c r="H61" s="217">
        <v>1</v>
      </c>
      <c r="I61" s="218">
        <v>361.11</v>
      </c>
      <c r="J61" s="232">
        <v>361.11</v>
      </c>
    </row>
    <row r="62" spans="1:10" ht="26.1" customHeight="1" x14ac:dyDescent="0.2">
      <c r="A62" s="231" t="s">
        <v>167</v>
      </c>
      <c r="B62" s="485" t="s">
        <v>232</v>
      </c>
      <c r="C62" s="485" t="s">
        <v>131</v>
      </c>
      <c r="D62" s="485" t="s">
        <v>233</v>
      </c>
      <c r="E62" s="878" t="s">
        <v>186</v>
      </c>
      <c r="F62" s="879"/>
      <c r="G62" s="485" t="s">
        <v>60</v>
      </c>
      <c r="H62" s="217">
        <v>1</v>
      </c>
      <c r="I62" s="218">
        <v>73.77</v>
      </c>
      <c r="J62" s="232">
        <v>73.77</v>
      </c>
    </row>
    <row r="63" spans="1:10" ht="24" customHeight="1" x14ac:dyDescent="0.2">
      <c r="A63" s="231" t="s">
        <v>167</v>
      </c>
      <c r="B63" s="485" t="s">
        <v>223</v>
      </c>
      <c r="C63" s="485" t="s">
        <v>173</v>
      </c>
      <c r="D63" s="485" t="s">
        <v>224</v>
      </c>
      <c r="E63" s="878" t="s">
        <v>186</v>
      </c>
      <c r="F63" s="879"/>
      <c r="G63" s="485" t="s">
        <v>225</v>
      </c>
      <c r="H63" s="217">
        <v>0.43219999999999997</v>
      </c>
      <c r="I63" s="218">
        <v>112.81</v>
      </c>
      <c r="J63" s="232">
        <v>48.75</v>
      </c>
    </row>
    <row r="64" spans="1:10" ht="24" customHeight="1" x14ac:dyDescent="0.2">
      <c r="A64" s="231" t="s">
        <v>167</v>
      </c>
      <c r="B64" s="485" t="s">
        <v>226</v>
      </c>
      <c r="C64" s="485" t="s">
        <v>173</v>
      </c>
      <c r="D64" s="485" t="s">
        <v>227</v>
      </c>
      <c r="E64" s="878" t="s">
        <v>186</v>
      </c>
      <c r="F64" s="879"/>
      <c r="G64" s="485" t="s">
        <v>195</v>
      </c>
      <c r="H64" s="217">
        <v>0.1333</v>
      </c>
      <c r="I64" s="218">
        <v>1.99</v>
      </c>
      <c r="J64" s="232">
        <v>0.26</v>
      </c>
    </row>
    <row r="65" spans="1:10" ht="21.75" customHeight="1" x14ac:dyDescent="0.2">
      <c r="A65" s="211"/>
      <c r="B65" s="487"/>
      <c r="C65" s="487"/>
      <c r="D65" s="487"/>
      <c r="E65" s="487" t="s">
        <v>159</v>
      </c>
      <c r="F65" s="225">
        <v>320.27999999999997</v>
      </c>
      <c r="G65" s="487" t="s">
        <v>160</v>
      </c>
      <c r="H65" s="225">
        <v>0</v>
      </c>
      <c r="I65" s="487" t="s">
        <v>161</v>
      </c>
      <c r="J65" s="226">
        <v>320.27999999999997</v>
      </c>
    </row>
    <row r="66" spans="1:10" ht="21.75" customHeight="1" x14ac:dyDescent="0.2">
      <c r="A66" s="211"/>
      <c r="B66" s="487"/>
      <c r="C66" s="487"/>
      <c r="D66" s="487"/>
      <c r="E66" s="487" t="s">
        <v>162</v>
      </c>
      <c r="F66" s="225">
        <v>370.35</v>
      </c>
      <c r="G66" s="487"/>
      <c r="H66" s="598" t="s">
        <v>163</v>
      </c>
      <c r="I66" s="598"/>
      <c r="J66" s="226">
        <v>2037.11</v>
      </c>
    </row>
    <row r="67" spans="1:10" ht="21.75" customHeight="1" thickBot="1" x14ac:dyDescent="0.25">
      <c r="A67" s="480"/>
      <c r="B67" s="481"/>
      <c r="C67" s="481"/>
      <c r="D67" s="481"/>
      <c r="E67" s="481"/>
      <c r="F67" s="481"/>
      <c r="G67" s="481" t="s">
        <v>164</v>
      </c>
      <c r="H67" s="227" t="s">
        <v>237</v>
      </c>
      <c r="I67" s="481" t="s">
        <v>165</v>
      </c>
      <c r="J67" s="228">
        <v>2037.11</v>
      </c>
    </row>
    <row r="68" spans="1:10" ht="0.95" customHeight="1" thickTop="1" x14ac:dyDescent="0.2">
      <c r="A68" s="229"/>
      <c r="B68" s="216"/>
      <c r="C68" s="216"/>
      <c r="D68" s="216"/>
      <c r="E68" s="216"/>
      <c r="F68" s="216"/>
      <c r="G68" s="216"/>
      <c r="H68" s="216"/>
      <c r="I68" s="216"/>
      <c r="J68" s="230"/>
    </row>
    <row r="69" spans="1:10" ht="31.5" customHeight="1" x14ac:dyDescent="0.2">
      <c r="A69" s="207" t="s">
        <v>135</v>
      </c>
      <c r="B69" s="488"/>
      <c r="C69" s="488"/>
      <c r="D69" s="488" t="s">
        <v>355</v>
      </c>
      <c r="E69" s="488"/>
      <c r="F69" s="880"/>
      <c r="G69" s="881"/>
      <c r="H69" s="488"/>
      <c r="I69" s="488"/>
      <c r="J69" s="219">
        <v>4850.7</v>
      </c>
    </row>
    <row r="70" spans="1:10" ht="18" customHeight="1" x14ac:dyDescent="0.2">
      <c r="A70" s="220" t="s">
        <v>136</v>
      </c>
      <c r="B70" s="486" t="s">
        <v>109</v>
      </c>
      <c r="C70" s="486" t="s">
        <v>110</v>
      </c>
      <c r="D70" s="486" t="s">
        <v>111</v>
      </c>
      <c r="E70" s="876" t="s">
        <v>149</v>
      </c>
      <c r="F70" s="877"/>
      <c r="G70" s="486" t="s">
        <v>112</v>
      </c>
      <c r="H70" s="486" t="s">
        <v>113</v>
      </c>
      <c r="I70" s="486" t="s">
        <v>114</v>
      </c>
      <c r="J70" s="221" t="s">
        <v>67</v>
      </c>
    </row>
    <row r="71" spans="1:10" ht="26.1" customHeight="1" x14ac:dyDescent="0.2">
      <c r="A71" s="209" t="s">
        <v>150</v>
      </c>
      <c r="B71" s="483" t="s">
        <v>358</v>
      </c>
      <c r="C71" s="483" t="s">
        <v>173</v>
      </c>
      <c r="D71" s="483" t="s">
        <v>311</v>
      </c>
      <c r="E71" s="874" t="s">
        <v>372</v>
      </c>
      <c r="F71" s="875"/>
      <c r="G71" s="483" t="s">
        <v>195</v>
      </c>
      <c r="H71" s="213">
        <v>1</v>
      </c>
      <c r="I71" s="204">
        <v>0.12</v>
      </c>
      <c r="J71" s="222">
        <v>0.12</v>
      </c>
    </row>
    <row r="72" spans="1:10" ht="24" customHeight="1" x14ac:dyDescent="0.2">
      <c r="A72" s="223" t="s">
        <v>152</v>
      </c>
      <c r="B72" s="484" t="s">
        <v>259</v>
      </c>
      <c r="C72" s="484" t="s">
        <v>173</v>
      </c>
      <c r="D72" s="484" t="s">
        <v>260</v>
      </c>
      <c r="E72" s="872" t="s">
        <v>261</v>
      </c>
      <c r="F72" s="873"/>
      <c r="G72" s="484" t="s">
        <v>262</v>
      </c>
      <c r="H72" s="214">
        <v>2E-3</v>
      </c>
      <c r="I72" s="215">
        <v>3.75</v>
      </c>
      <c r="J72" s="224">
        <v>0</v>
      </c>
    </row>
    <row r="73" spans="1:10" ht="24" customHeight="1" x14ac:dyDescent="0.2">
      <c r="A73" s="231" t="s">
        <v>167</v>
      </c>
      <c r="B73" s="485" t="s">
        <v>263</v>
      </c>
      <c r="C73" s="485" t="s">
        <v>131</v>
      </c>
      <c r="D73" s="485" t="s">
        <v>264</v>
      </c>
      <c r="E73" s="878" t="s">
        <v>265</v>
      </c>
      <c r="F73" s="879"/>
      <c r="G73" s="485" t="s">
        <v>156</v>
      </c>
      <c r="H73" s="217">
        <v>2E-3</v>
      </c>
      <c r="I73" s="218">
        <v>13.97</v>
      </c>
      <c r="J73" s="232">
        <v>0.02</v>
      </c>
    </row>
    <row r="74" spans="1:10" ht="24" customHeight="1" x14ac:dyDescent="0.2">
      <c r="A74" s="231" t="s">
        <v>167</v>
      </c>
      <c r="B74" s="485" t="s">
        <v>373</v>
      </c>
      <c r="C74" s="485" t="s">
        <v>173</v>
      </c>
      <c r="D74" s="485" t="s">
        <v>374</v>
      </c>
      <c r="E74" s="878" t="s">
        <v>186</v>
      </c>
      <c r="F74" s="879"/>
      <c r="G74" s="485" t="s">
        <v>195</v>
      </c>
      <c r="H74" s="217">
        <v>1.5</v>
      </c>
      <c r="I74" s="218">
        <v>7.0000000000000007E-2</v>
      </c>
      <c r="J74" s="232">
        <v>0.1</v>
      </c>
    </row>
    <row r="75" spans="1:10" ht="21.75" customHeight="1" x14ac:dyDescent="0.2">
      <c r="A75" s="211"/>
      <c r="B75" s="487"/>
      <c r="C75" s="487"/>
      <c r="D75" s="487"/>
      <c r="E75" s="487" t="s">
        <v>159</v>
      </c>
      <c r="F75" s="225">
        <v>0.02</v>
      </c>
      <c r="G75" s="487" t="s">
        <v>160</v>
      </c>
      <c r="H75" s="225">
        <v>0</v>
      </c>
      <c r="I75" s="487" t="s">
        <v>161</v>
      </c>
      <c r="J75" s="226">
        <v>0.02</v>
      </c>
    </row>
    <row r="76" spans="1:10" ht="21.75" customHeight="1" x14ac:dyDescent="0.2">
      <c r="A76" s="211"/>
      <c r="B76" s="487"/>
      <c r="C76" s="487"/>
      <c r="D76" s="487"/>
      <c r="E76" s="487" t="s">
        <v>162</v>
      </c>
      <c r="F76" s="225">
        <v>0.02</v>
      </c>
      <c r="G76" s="487"/>
      <c r="H76" s="598" t="s">
        <v>163</v>
      </c>
      <c r="I76" s="598"/>
      <c r="J76" s="226">
        <v>0.14000000000000001</v>
      </c>
    </row>
    <row r="77" spans="1:10" ht="21.75" customHeight="1" thickBot="1" x14ac:dyDescent="0.25">
      <c r="A77" s="480"/>
      <c r="B77" s="481"/>
      <c r="C77" s="481"/>
      <c r="D77" s="481"/>
      <c r="E77" s="481"/>
      <c r="F77" s="481"/>
      <c r="G77" s="481" t="s">
        <v>164</v>
      </c>
      <c r="H77" s="227" t="s">
        <v>375</v>
      </c>
      <c r="I77" s="481" t="s">
        <v>165</v>
      </c>
      <c r="J77" s="228">
        <v>43.69</v>
      </c>
    </row>
    <row r="78" spans="1:10" ht="0.95" customHeight="1" thickTop="1" x14ac:dyDescent="0.2">
      <c r="A78" s="229"/>
      <c r="B78" s="216"/>
      <c r="C78" s="216"/>
      <c r="D78" s="216"/>
      <c r="E78" s="216"/>
      <c r="F78" s="216"/>
      <c r="G78" s="216"/>
      <c r="H78" s="216"/>
      <c r="I78" s="216"/>
      <c r="J78" s="230"/>
    </row>
    <row r="79" spans="1:10" ht="18" customHeight="1" x14ac:dyDescent="0.2">
      <c r="A79" s="220" t="s">
        <v>359</v>
      </c>
      <c r="B79" s="486" t="s">
        <v>109</v>
      </c>
      <c r="C79" s="486" t="s">
        <v>110</v>
      </c>
      <c r="D79" s="486" t="s">
        <v>111</v>
      </c>
      <c r="E79" s="876" t="s">
        <v>149</v>
      </c>
      <c r="F79" s="877"/>
      <c r="G79" s="486" t="s">
        <v>112</v>
      </c>
      <c r="H79" s="486" t="s">
        <v>113</v>
      </c>
      <c r="I79" s="486" t="s">
        <v>114</v>
      </c>
      <c r="J79" s="221" t="s">
        <v>67</v>
      </c>
    </row>
    <row r="80" spans="1:10" ht="26.1" customHeight="1" x14ac:dyDescent="0.2">
      <c r="A80" s="209" t="s">
        <v>150</v>
      </c>
      <c r="B80" s="483" t="s">
        <v>360</v>
      </c>
      <c r="C80" s="483" t="s">
        <v>173</v>
      </c>
      <c r="D80" s="483" t="s">
        <v>318</v>
      </c>
      <c r="E80" s="874" t="s">
        <v>372</v>
      </c>
      <c r="F80" s="875"/>
      <c r="G80" s="483" t="s">
        <v>70</v>
      </c>
      <c r="H80" s="213">
        <v>1</v>
      </c>
      <c r="I80" s="204">
        <v>11.04</v>
      </c>
      <c r="J80" s="222">
        <v>11.04</v>
      </c>
    </row>
    <row r="81" spans="1:10" ht="24" customHeight="1" x14ac:dyDescent="0.2">
      <c r="A81" s="223" t="s">
        <v>152</v>
      </c>
      <c r="B81" s="484" t="s">
        <v>259</v>
      </c>
      <c r="C81" s="484" t="s">
        <v>173</v>
      </c>
      <c r="D81" s="484" t="s">
        <v>260</v>
      </c>
      <c r="E81" s="872" t="s">
        <v>261</v>
      </c>
      <c r="F81" s="873"/>
      <c r="G81" s="484" t="s">
        <v>262</v>
      </c>
      <c r="H81" s="214">
        <v>0.02</v>
      </c>
      <c r="I81" s="215">
        <v>3.75</v>
      </c>
      <c r="J81" s="224">
        <v>7.0000000000000007E-2</v>
      </c>
    </row>
    <row r="82" spans="1:10" ht="24" customHeight="1" x14ac:dyDescent="0.2">
      <c r="A82" s="231" t="s">
        <v>167</v>
      </c>
      <c r="B82" s="485" t="s">
        <v>263</v>
      </c>
      <c r="C82" s="485" t="s">
        <v>131</v>
      </c>
      <c r="D82" s="485" t="s">
        <v>264</v>
      </c>
      <c r="E82" s="878" t="s">
        <v>265</v>
      </c>
      <c r="F82" s="879"/>
      <c r="G82" s="485" t="s">
        <v>156</v>
      </c>
      <c r="H82" s="217">
        <v>0.02</v>
      </c>
      <c r="I82" s="218">
        <v>13.97</v>
      </c>
      <c r="J82" s="232">
        <v>0.27</v>
      </c>
    </row>
    <row r="83" spans="1:10" ht="26.1" customHeight="1" x14ac:dyDescent="0.2">
      <c r="A83" s="231" t="s">
        <v>167</v>
      </c>
      <c r="B83" s="485" t="s">
        <v>376</v>
      </c>
      <c r="C83" s="485" t="s">
        <v>131</v>
      </c>
      <c r="D83" s="485" t="s">
        <v>377</v>
      </c>
      <c r="E83" s="878" t="s">
        <v>186</v>
      </c>
      <c r="F83" s="879"/>
      <c r="G83" s="485" t="s">
        <v>60</v>
      </c>
      <c r="H83" s="217">
        <v>0.2</v>
      </c>
      <c r="I83" s="218">
        <v>53.52</v>
      </c>
      <c r="J83" s="232">
        <v>10.7</v>
      </c>
    </row>
    <row r="84" spans="1:10" ht="21.75" customHeight="1" x14ac:dyDescent="0.2">
      <c r="A84" s="211"/>
      <c r="B84" s="487"/>
      <c r="C84" s="487"/>
      <c r="D84" s="487"/>
      <c r="E84" s="487" t="s">
        <v>159</v>
      </c>
      <c r="F84" s="225">
        <v>0.27</v>
      </c>
      <c r="G84" s="487" t="s">
        <v>160</v>
      </c>
      <c r="H84" s="225">
        <v>0</v>
      </c>
      <c r="I84" s="487" t="s">
        <v>161</v>
      </c>
      <c r="J84" s="226">
        <v>0.27</v>
      </c>
    </row>
    <row r="85" spans="1:10" ht="21.75" customHeight="1" x14ac:dyDescent="0.2">
      <c r="A85" s="211"/>
      <c r="B85" s="487"/>
      <c r="C85" s="487"/>
      <c r="D85" s="487"/>
      <c r="E85" s="487" t="s">
        <v>162</v>
      </c>
      <c r="F85" s="225">
        <v>2.4500000000000002</v>
      </c>
      <c r="G85" s="487"/>
      <c r="H85" s="598" t="s">
        <v>163</v>
      </c>
      <c r="I85" s="598"/>
      <c r="J85" s="226">
        <v>13.49</v>
      </c>
    </row>
    <row r="86" spans="1:10" ht="21.75" customHeight="1" thickBot="1" x14ac:dyDescent="0.25">
      <c r="A86" s="480"/>
      <c r="B86" s="481"/>
      <c r="C86" s="481"/>
      <c r="D86" s="481"/>
      <c r="E86" s="481"/>
      <c r="F86" s="481"/>
      <c r="G86" s="481" t="s">
        <v>164</v>
      </c>
      <c r="H86" s="227" t="s">
        <v>242</v>
      </c>
      <c r="I86" s="481" t="s">
        <v>165</v>
      </c>
      <c r="J86" s="228">
        <v>80.94</v>
      </c>
    </row>
    <row r="87" spans="1:10" ht="0.95" customHeight="1" thickTop="1" x14ac:dyDescent="0.2">
      <c r="A87" s="229"/>
      <c r="B87" s="216"/>
      <c r="C87" s="216"/>
      <c r="D87" s="216"/>
      <c r="E87" s="216"/>
      <c r="F87" s="216"/>
      <c r="G87" s="216"/>
      <c r="H87" s="216"/>
      <c r="I87" s="216"/>
      <c r="J87" s="230"/>
    </row>
    <row r="88" spans="1:10" ht="18" customHeight="1" x14ac:dyDescent="0.2">
      <c r="A88" s="220" t="s">
        <v>361</v>
      </c>
      <c r="B88" s="486" t="s">
        <v>109</v>
      </c>
      <c r="C88" s="486" t="s">
        <v>110</v>
      </c>
      <c r="D88" s="486" t="s">
        <v>111</v>
      </c>
      <c r="E88" s="876" t="s">
        <v>149</v>
      </c>
      <c r="F88" s="877"/>
      <c r="G88" s="486" t="s">
        <v>112</v>
      </c>
      <c r="H88" s="486" t="s">
        <v>113</v>
      </c>
      <c r="I88" s="486" t="s">
        <v>114</v>
      </c>
      <c r="J88" s="221" t="s">
        <v>67</v>
      </c>
    </row>
    <row r="89" spans="1:10" ht="24" customHeight="1" x14ac:dyDescent="0.2">
      <c r="A89" s="209" t="s">
        <v>150</v>
      </c>
      <c r="B89" s="483" t="s">
        <v>362</v>
      </c>
      <c r="C89" s="483" t="s">
        <v>119</v>
      </c>
      <c r="D89" s="483" t="s">
        <v>347</v>
      </c>
      <c r="E89" s="874" t="s">
        <v>155</v>
      </c>
      <c r="F89" s="875"/>
      <c r="G89" s="483" t="s">
        <v>31</v>
      </c>
      <c r="H89" s="213">
        <v>1</v>
      </c>
      <c r="I89" s="204">
        <v>4100</v>
      </c>
      <c r="J89" s="222">
        <v>4100</v>
      </c>
    </row>
    <row r="90" spans="1:10" ht="30" customHeight="1" x14ac:dyDescent="0.2">
      <c r="A90" s="231" t="s">
        <v>167</v>
      </c>
      <c r="B90" s="485" t="s">
        <v>378</v>
      </c>
      <c r="C90" s="485" t="s">
        <v>119</v>
      </c>
      <c r="D90" s="485" t="s">
        <v>379</v>
      </c>
      <c r="E90" s="878" t="s">
        <v>380</v>
      </c>
      <c r="F90" s="879"/>
      <c r="G90" s="485" t="s">
        <v>31</v>
      </c>
      <c r="H90" s="217">
        <v>1</v>
      </c>
      <c r="I90" s="218">
        <v>4100</v>
      </c>
      <c r="J90" s="232">
        <v>4100</v>
      </c>
    </row>
    <row r="91" spans="1:10" ht="21.75" customHeight="1" x14ac:dyDescent="0.2">
      <c r="A91" s="211"/>
      <c r="B91" s="487"/>
      <c r="C91" s="487"/>
      <c r="D91" s="487"/>
      <c r="E91" s="487" t="s">
        <v>159</v>
      </c>
      <c r="F91" s="225">
        <v>0</v>
      </c>
      <c r="G91" s="487" t="s">
        <v>160</v>
      </c>
      <c r="H91" s="225">
        <v>0</v>
      </c>
      <c r="I91" s="487" t="s">
        <v>161</v>
      </c>
      <c r="J91" s="226">
        <v>0</v>
      </c>
    </row>
    <row r="92" spans="1:10" ht="21.75" customHeight="1" x14ac:dyDescent="0.2">
      <c r="A92" s="211"/>
      <c r="B92" s="487"/>
      <c r="C92" s="487"/>
      <c r="D92" s="487"/>
      <c r="E92" s="487" t="s">
        <v>162</v>
      </c>
      <c r="F92" s="225">
        <v>626.07000000000005</v>
      </c>
      <c r="G92" s="487"/>
      <c r="H92" s="598" t="s">
        <v>163</v>
      </c>
      <c r="I92" s="598"/>
      <c r="J92" s="226">
        <v>4726.07</v>
      </c>
    </row>
    <row r="93" spans="1:10" ht="21.75" customHeight="1" thickBot="1" x14ac:dyDescent="0.25">
      <c r="A93" s="480"/>
      <c r="B93" s="481"/>
      <c r="C93" s="481"/>
      <c r="D93" s="481"/>
      <c r="E93" s="481"/>
      <c r="F93" s="481"/>
      <c r="G93" s="481" t="s">
        <v>164</v>
      </c>
      <c r="H93" s="227" t="s">
        <v>237</v>
      </c>
      <c r="I93" s="481" t="s">
        <v>165</v>
      </c>
      <c r="J93" s="228">
        <v>4726.07</v>
      </c>
    </row>
    <row r="94" spans="1:10" ht="0.95" customHeight="1" thickTop="1" x14ac:dyDescent="0.2">
      <c r="A94" s="229"/>
      <c r="B94" s="216"/>
      <c r="C94" s="216"/>
      <c r="D94" s="216"/>
      <c r="E94" s="216"/>
      <c r="F94" s="216"/>
      <c r="G94" s="216"/>
      <c r="H94" s="216"/>
      <c r="I94" s="216"/>
      <c r="J94" s="230"/>
    </row>
    <row r="95" spans="1:10" ht="31.5" customHeight="1" x14ac:dyDescent="0.2">
      <c r="A95" s="207" t="s">
        <v>138</v>
      </c>
      <c r="B95" s="488"/>
      <c r="C95" s="488"/>
      <c r="D95" s="488" t="s">
        <v>363</v>
      </c>
      <c r="E95" s="488"/>
      <c r="F95" s="880"/>
      <c r="G95" s="881"/>
      <c r="H95" s="488"/>
      <c r="I95" s="488"/>
      <c r="J95" s="219">
        <v>134634.04999999999</v>
      </c>
    </row>
    <row r="96" spans="1:10" ht="18" customHeight="1" x14ac:dyDescent="0.2">
      <c r="A96" s="220" t="s">
        <v>139</v>
      </c>
      <c r="B96" s="486" t="s">
        <v>109</v>
      </c>
      <c r="C96" s="486" t="s">
        <v>110</v>
      </c>
      <c r="D96" s="486" t="s">
        <v>111</v>
      </c>
      <c r="E96" s="876" t="s">
        <v>149</v>
      </c>
      <c r="F96" s="877"/>
      <c r="G96" s="486" t="s">
        <v>112</v>
      </c>
      <c r="H96" s="486" t="s">
        <v>113</v>
      </c>
      <c r="I96" s="486" t="s">
        <v>114</v>
      </c>
      <c r="J96" s="221" t="s">
        <v>67</v>
      </c>
    </row>
    <row r="97" spans="1:10" ht="30.75" customHeight="1" x14ac:dyDescent="0.2">
      <c r="A97" s="209" t="s">
        <v>150</v>
      </c>
      <c r="B97" s="483" t="s">
        <v>364</v>
      </c>
      <c r="C97" s="483" t="s">
        <v>173</v>
      </c>
      <c r="D97" s="483" t="s">
        <v>294</v>
      </c>
      <c r="E97" s="874" t="s">
        <v>194</v>
      </c>
      <c r="F97" s="875"/>
      <c r="G97" s="483" t="s">
        <v>132</v>
      </c>
      <c r="H97" s="213">
        <v>1</v>
      </c>
      <c r="I97" s="204">
        <v>28.29</v>
      </c>
      <c r="J97" s="222">
        <v>28.29</v>
      </c>
    </row>
    <row r="98" spans="1:10" ht="24" customHeight="1" x14ac:dyDescent="0.2">
      <c r="A98" s="223" t="s">
        <v>152</v>
      </c>
      <c r="B98" s="484" t="s">
        <v>381</v>
      </c>
      <c r="C98" s="484" t="s">
        <v>173</v>
      </c>
      <c r="D98" s="484" t="s">
        <v>382</v>
      </c>
      <c r="E98" s="872" t="s">
        <v>261</v>
      </c>
      <c r="F98" s="873"/>
      <c r="G98" s="484" t="s">
        <v>262</v>
      </c>
      <c r="H98" s="214">
        <v>0.75</v>
      </c>
      <c r="I98" s="215">
        <v>3.81</v>
      </c>
      <c r="J98" s="224">
        <v>2.85</v>
      </c>
    </row>
    <row r="99" spans="1:10" ht="24" customHeight="1" x14ac:dyDescent="0.2">
      <c r="A99" s="223" t="s">
        <v>152</v>
      </c>
      <c r="B99" s="484" t="s">
        <v>259</v>
      </c>
      <c r="C99" s="484" t="s">
        <v>173</v>
      </c>
      <c r="D99" s="484" t="s">
        <v>260</v>
      </c>
      <c r="E99" s="872" t="s">
        <v>261</v>
      </c>
      <c r="F99" s="873"/>
      <c r="G99" s="484" t="s">
        <v>262</v>
      </c>
      <c r="H99" s="214">
        <v>0.5</v>
      </c>
      <c r="I99" s="215">
        <v>3.75</v>
      </c>
      <c r="J99" s="224">
        <v>1.87</v>
      </c>
    </row>
    <row r="100" spans="1:10" ht="24" customHeight="1" x14ac:dyDescent="0.2">
      <c r="A100" s="231" t="s">
        <v>167</v>
      </c>
      <c r="B100" s="485" t="s">
        <v>263</v>
      </c>
      <c r="C100" s="485" t="s">
        <v>131</v>
      </c>
      <c r="D100" s="485" t="s">
        <v>264</v>
      </c>
      <c r="E100" s="878" t="s">
        <v>265</v>
      </c>
      <c r="F100" s="879"/>
      <c r="G100" s="485" t="s">
        <v>156</v>
      </c>
      <c r="H100" s="217">
        <v>0.5</v>
      </c>
      <c r="I100" s="218">
        <v>13.97</v>
      </c>
      <c r="J100" s="232">
        <v>6.98</v>
      </c>
    </row>
    <row r="101" spans="1:10" ht="26.1" customHeight="1" x14ac:dyDescent="0.2">
      <c r="A101" s="231" t="s">
        <v>167</v>
      </c>
      <c r="B101" s="485" t="s">
        <v>383</v>
      </c>
      <c r="C101" s="485" t="s">
        <v>173</v>
      </c>
      <c r="D101" s="485" t="s">
        <v>384</v>
      </c>
      <c r="E101" s="878" t="s">
        <v>186</v>
      </c>
      <c r="F101" s="879"/>
      <c r="G101" s="485" t="s">
        <v>385</v>
      </c>
      <c r="H101" s="217">
        <v>0.05</v>
      </c>
      <c r="I101" s="218">
        <v>50.96</v>
      </c>
      <c r="J101" s="232">
        <v>2.54</v>
      </c>
    </row>
    <row r="102" spans="1:10" ht="24" customHeight="1" x14ac:dyDescent="0.2">
      <c r="A102" s="231" t="s">
        <v>167</v>
      </c>
      <c r="B102" s="485" t="s">
        <v>386</v>
      </c>
      <c r="C102" s="485" t="s">
        <v>131</v>
      </c>
      <c r="D102" s="485" t="s">
        <v>387</v>
      </c>
      <c r="E102" s="878" t="s">
        <v>265</v>
      </c>
      <c r="F102" s="879"/>
      <c r="G102" s="485" t="s">
        <v>156</v>
      </c>
      <c r="H102" s="217">
        <v>0.75</v>
      </c>
      <c r="I102" s="218">
        <v>18.739999999999998</v>
      </c>
      <c r="J102" s="232">
        <v>14.05</v>
      </c>
    </row>
    <row r="103" spans="1:10" ht="21.75" customHeight="1" x14ac:dyDescent="0.2">
      <c r="A103" s="211"/>
      <c r="B103" s="487"/>
      <c r="C103" s="487"/>
      <c r="D103" s="487"/>
      <c r="E103" s="487" t="s">
        <v>159</v>
      </c>
      <c r="F103" s="225">
        <v>21.03</v>
      </c>
      <c r="G103" s="487" t="s">
        <v>160</v>
      </c>
      <c r="H103" s="225">
        <v>0</v>
      </c>
      <c r="I103" s="487" t="s">
        <v>161</v>
      </c>
      <c r="J103" s="226">
        <v>21.03</v>
      </c>
    </row>
    <row r="104" spans="1:10" ht="21.75" customHeight="1" x14ac:dyDescent="0.2">
      <c r="A104" s="211"/>
      <c r="B104" s="487"/>
      <c r="C104" s="487"/>
      <c r="D104" s="487"/>
      <c r="E104" s="487" t="s">
        <v>162</v>
      </c>
      <c r="F104" s="225">
        <v>6.28</v>
      </c>
      <c r="G104" s="487"/>
      <c r="H104" s="598" t="s">
        <v>163</v>
      </c>
      <c r="I104" s="598"/>
      <c r="J104" s="226">
        <v>34.57</v>
      </c>
    </row>
    <row r="105" spans="1:10" ht="21.75" customHeight="1" thickBot="1" x14ac:dyDescent="0.25">
      <c r="A105" s="480"/>
      <c r="B105" s="481"/>
      <c r="C105" s="481"/>
      <c r="D105" s="481"/>
      <c r="E105" s="481"/>
      <c r="F105" s="481"/>
      <c r="G105" s="481" t="s">
        <v>164</v>
      </c>
      <c r="H105" s="227" t="s">
        <v>388</v>
      </c>
      <c r="I105" s="481" t="s">
        <v>165</v>
      </c>
      <c r="J105" s="228">
        <v>25009.32</v>
      </c>
    </row>
    <row r="106" spans="1:10" ht="0.95" customHeight="1" thickTop="1" x14ac:dyDescent="0.2">
      <c r="A106" s="229"/>
      <c r="B106" s="216"/>
      <c r="C106" s="216"/>
      <c r="D106" s="216"/>
      <c r="E106" s="216"/>
      <c r="F106" s="216"/>
      <c r="G106" s="216"/>
      <c r="H106" s="216"/>
      <c r="I106" s="216"/>
      <c r="J106" s="230"/>
    </row>
    <row r="107" spans="1:10" ht="18" customHeight="1" x14ac:dyDescent="0.2">
      <c r="A107" s="220" t="s">
        <v>140</v>
      </c>
      <c r="B107" s="486" t="s">
        <v>109</v>
      </c>
      <c r="C107" s="486" t="s">
        <v>110</v>
      </c>
      <c r="D107" s="486" t="s">
        <v>111</v>
      </c>
      <c r="E107" s="876" t="s">
        <v>149</v>
      </c>
      <c r="F107" s="877"/>
      <c r="G107" s="486" t="s">
        <v>112</v>
      </c>
      <c r="H107" s="486" t="s">
        <v>113</v>
      </c>
      <c r="I107" s="486" t="s">
        <v>114</v>
      </c>
      <c r="J107" s="221" t="s">
        <v>67</v>
      </c>
    </row>
    <row r="108" spans="1:10" ht="26.1" customHeight="1" x14ac:dyDescent="0.2">
      <c r="A108" s="209" t="s">
        <v>150</v>
      </c>
      <c r="B108" s="483" t="s">
        <v>258</v>
      </c>
      <c r="C108" s="483" t="s">
        <v>131</v>
      </c>
      <c r="D108" s="483" t="s">
        <v>246</v>
      </c>
      <c r="E108" s="874" t="s">
        <v>155</v>
      </c>
      <c r="F108" s="875"/>
      <c r="G108" s="483" t="s">
        <v>132</v>
      </c>
      <c r="H108" s="213">
        <v>1</v>
      </c>
      <c r="I108" s="204">
        <v>1.74</v>
      </c>
      <c r="J108" s="222">
        <v>1.74</v>
      </c>
    </row>
    <row r="109" spans="1:10" ht="24" customHeight="1" x14ac:dyDescent="0.2">
      <c r="A109" s="223" t="s">
        <v>152</v>
      </c>
      <c r="B109" s="484" t="s">
        <v>177</v>
      </c>
      <c r="C109" s="484" t="s">
        <v>131</v>
      </c>
      <c r="D109" s="484" t="s">
        <v>178</v>
      </c>
      <c r="E109" s="872" t="s">
        <v>155</v>
      </c>
      <c r="F109" s="873"/>
      <c r="G109" s="484" t="s">
        <v>156</v>
      </c>
      <c r="H109" s="214">
        <v>8.8999999999999996E-2</v>
      </c>
      <c r="I109" s="215">
        <v>19.29</v>
      </c>
      <c r="J109" s="224">
        <v>1.71</v>
      </c>
    </row>
    <row r="110" spans="1:10" ht="51.95" customHeight="1" x14ac:dyDescent="0.2">
      <c r="A110" s="223" t="s">
        <v>152</v>
      </c>
      <c r="B110" s="484" t="s">
        <v>271</v>
      </c>
      <c r="C110" s="484" t="s">
        <v>131</v>
      </c>
      <c r="D110" s="484" t="s">
        <v>272</v>
      </c>
      <c r="E110" s="872" t="s">
        <v>192</v>
      </c>
      <c r="F110" s="873"/>
      <c r="G110" s="484" t="s">
        <v>193</v>
      </c>
      <c r="H110" s="214">
        <v>1.4999999999999999E-2</v>
      </c>
      <c r="I110" s="215">
        <v>2.5099999999999998</v>
      </c>
      <c r="J110" s="224">
        <v>0.03</v>
      </c>
    </row>
    <row r="111" spans="1:10" ht="21.75" customHeight="1" x14ac:dyDescent="0.2">
      <c r="A111" s="211"/>
      <c r="B111" s="487"/>
      <c r="C111" s="487"/>
      <c r="D111" s="487"/>
      <c r="E111" s="487" t="s">
        <v>159</v>
      </c>
      <c r="F111" s="225">
        <v>1.27</v>
      </c>
      <c r="G111" s="487" t="s">
        <v>160</v>
      </c>
      <c r="H111" s="225">
        <v>0</v>
      </c>
      <c r="I111" s="487" t="s">
        <v>161</v>
      </c>
      <c r="J111" s="226">
        <v>1.27</v>
      </c>
    </row>
    <row r="112" spans="1:10" ht="21.75" customHeight="1" x14ac:dyDescent="0.2">
      <c r="A112" s="211"/>
      <c r="B112" s="487"/>
      <c r="C112" s="487"/>
      <c r="D112" s="487"/>
      <c r="E112" s="487" t="s">
        <v>162</v>
      </c>
      <c r="F112" s="225">
        <v>0.38</v>
      </c>
      <c r="G112" s="487"/>
      <c r="H112" s="598" t="s">
        <v>163</v>
      </c>
      <c r="I112" s="598"/>
      <c r="J112" s="226">
        <v>2.12</v>
      </c>
    </row>
    <row r="113" spans="1:10" ht="21.75" customHeight="1" thickBot="1" x14ac:dyDescent="0.25">
      <c r="A113" s="480"/>
      <c r="B113" s="481"/>
      <c r="C113" s="481"/>
      <c r="D113" s="481"/>
      <c r="E113" s="481"/>
      <c r="F113" s="481"/>
      <c r="G113" s="481" t="s">
        <v>164</v>
      </c>
      <c r="H113" s="227" t="s">
        <v>389</v>
      </c>
      <c r="I113" s="481" t="s">
        <v>165</v>
      </c>
      <c r="J113" s="228">
        <v>3474.87</v>
      </c>
    </row>
    <row r="114" spans="1:10" ht="0.95" customHeight="1" thickTop="1" x14ac:dyDescent="0.2">
      <c r="A114" s="229"/>
      <c r="B114" s="216"/>
      <c r="C114" s="216"/>
      <c r="D114" s="216"/>
      <c r="E114" s="216"/>
      <c r="F114" s="216"/>
      <c r="G114" s="216"/>
      <c r="H114" s="216"/>
      <c r="I114" s="216"/>
      <c r="J114" s="230"/>
    </row>
    <row r="115" spans="1:10" ht="18" customHeight="1" x14ac:dyDescent="0.2">
      <c r="A115" s="220" t="s">
        <v>255</v>
      </c>
      <c r="B115" s="486" t="s">
        <v>109</v>
      </c>
      <c r="C115" s="486" t="s">
        <v>110</v>
      </c>
      <c r="D115" s="486" t="s">
        <v>111</v>
      </c>
      <c r="E115" s="876" t="s">
        <v>149</v>
      </c>
      <c r="F115" s="877"/>
      <c r="G115" s="486" t="s">
        <v>112</v>
      </c>
      <c r="H115" s="486" t="s">
        <v>113</v>
      </c>
      <c r="I115" s="486" t="s">
        <v>114</v>
      </c>
      <c r="J115" s="221" t="s">
        <v>67</v>
      </c>
    </row>
    <row r="116" spans="1:10" ht="51.95" customHeight="1" x14ac:dyDescent="0.2">
      <c r="A116" s="209" t="s">
        <v>150</v>
      </c>
      <c r="B116" s="483" t="s">
        <v>365</v>
      </c>
      <c r="C116" s="483" t="s">
        <v>131</v>
      </c>
      <c r="D116" s="483" t="s">
        <v>293</v>
      </c>
      <c r="E116" s="874" t="s">
        <v>266</v>
      </c>
      <c r="F116" s="875"/>
      <c r="G116" s="483" t="s">
        <v>132</v>
      </c>
      <c r="H116" s="213">
        <v>1</v>
      </c>
      <c r="I116" s="204">
        <v>22.95</v>
      </c>
      <c r="J116" s="222">
        <v>22.95</v>
      </c>
    </row>
    <row r="117" spans="1:10" ht="24" customHeight="1" x14ac:dyDescent="0.2">
      <c r="A117" s="223" t="s">
        <v>152</v>
      </c>
      <c r="B117" s="484" t="s">
        <v>267</v>
      </c>
      <c r="C117" s="484" t="s">
        <v>131</v>
      </c>
      <c r="D117" s="484" t="s">
        <v>268</v>
      </c>
      <c r="E117" s="872" t="s">
        <v>155</v>
      </c>
      <c r="F117" s="873"/>
      <c r="G117" s="484" t="s">
        <v>156</v>
      </c>
      <c r="H117" s="214">
        <v>0.52659999999999996</v>
      </c>
      <c r="I117" s="215">
        <v>25.56</v>
      </c>
      <c r="J117" s="224">
        <v>13.45</v>
      </c>
    </row>
    <row r="118" spans="1:10" ht="24" customHeight="1" x14ac:dyDescent="0.2">
      <c r="A118" s="231" t="s">
        <v>167</v>
      </c>
      <c r="B118" s="485" t="s">
        <v>390</v>
      </c>
      <c r="C118" s="485" t="s">
        <v>131</v>
      </c>
      <c r="D118" s="485" t="s">
        <v>391</v>
      </c>
      <c r="E118" s="878" t="s">
        <v>186</v>
      </c>
      <c r="F118" s="879"/>
      <c r="G118" s="485" t="s">
        <v>234</v>
      </c>
      <c r="H118" s="217">
        <v>0.20699999999999999</v>
      </c>
      <c r="I118" s="218">
        <v>39.67</v>
      </c>
      <c r="J118" s="232">
        <v>8.2100000000000009</v>
      </c>
    </row>
    <row r="119" spans="1:10" ht="24" customHeight="1" x14ac:dyDescent="0.2">
      <c r="A119" s="231" t="s">
        <v>167</v>
      </c>
      <c r="B119" s="485" t="s">
        <v>269</v>
      </c>
      <c r="C119" s="485" t="s">
        <v>131</v>
      </c>
      <c r="D119" s="485" t="s">
        <v>270</v>
      </c>
      <c r="E119" s="878" t="s">
        <v>186</v>
      </c>
      <c r="F119" s="879"/>
      <c r="G119" s="485" t="s">
        <v>234</v>
      </c>
      <c r="H119" s="217">
        <v>6.1899999999999997E-2</v>
      </c>
      <c r="I119" s="218">
        <v>20.99</v>
      </c>
      <c r="J119" s="232">
        <v>1.29</v>
      </c>
    </row>
    <row r="120" spans="1:10" ht="21.75" customHeight="1" x14ac:dyDescent="0.2">
      <c r="A120" s="211"/>
      <c r="B120" s="487"/>
      <c r="C120" s="487"/>
      <c r="D120" s="487"/>
      <c r="E120" s="487" t="s">
        <v>159</v>
      </c>
      <c r="F120" s="225">
        <v>10.02</v>
      </c>
      <c r="G120" s="487" t="s">
        <v>160</v>
      </c>
      <c r="H120" s="225">
        <v>0</v>
      </c>
      <c r="I120" s="487" t="s">
        <v>161</v>
      </c>
      <c r="J120" s="226">
        <v>10.02</v>
      </c>
    </row>
    <row r="121" spans="1:10" ht="21.75" customHeight="1" x14ac:dyDescent="0.2">
      <c r="A121" s="211"/>
      <c r="B121" s="487"/>
      <c r="C121" s="487"/>
      <c r="D121" s="487"/>
      <c r="E121" s="487" t="s">
        <v>162</v>
      </c>
      <c r="F121" s="225">
        <v>5.09</v>
      </c>
      <c r="G121" s="487"/>
      <c r="H121" s="598" t="s">
        <v>163</v>
      </c>
      <c r="I121" s="598"/>
      <c r="J121" s="226">
        <v>28.04</v>
      </c>
    </row>
    <row r="122" spans="1:10" ht="21.75" customHeight="1" thickBot="1" x14ac:dyDescent="0.25">
      <c r="A122" s="480"/>
      <c r="B122" s="481"/>
      <c r="C122" s="481"/>
      <c r="D122" s="481"/>
      <c r="E122" s="481"/>
      <c r="F122" s="481"/>
      <c r="G122" s="481" t="s">
        <v>164</v>
      </c>
      <c r="H122" s="227" t="s">
        <v>392</v>
      </c>
      <c r="I122" s="481" t="s">
        <v>165</v>
      </c>
      <c r="J122" s="228">
        <v>35817.17</v>
      </c>
    </row>
    <row r="123" spans="1:10" ht="0.95" customHeight="1" thickTop="1" x14ac:dyDescent="0.2">
      <c r="A123" s="229"/>
      <c r="B123" s="216"/>
      <c r="C123" s="216"/>
      <c r="D123" s="216"/>
      <c r="E123" s="216"/>
      <c r="F123" s="216"/>
      <c r="G123" s="216"/>
      <c r="H123" s="216"/>
      <c r="I123" s="216"/>
      <c r="J123" s="230"/>
    </row>
    <row r="124" spans="1:10" ht="18" customHeight="1" x14ac:dyDescent="0.2">
      <c r="A124" s="220" t="s">
        <v>256</v>
      </c>
      <c r="B124" s="486" t="s">
        <v>109</v>
      </c>
      <c r="C124" s="486" t="s">
        <v>110</v>
      </c>
      <c r="D124" s="486" t="s">
        <v>111</v>
      </c>
      <c r="E124" s="876" t="s">
        <v>149</v>
      </c>
      <c r="F124" s="877"/>
      <c r="G124" s="486" t="s">
        <v>112</v>
      </c>
      <c r="H124" s="486" t="s">
        <v>113</v>
      </c>
      <c r="I124" s="486" t="s">
        <v>114</v>
      </c>
      <c r="J124" s="221" t="s">
        <v>67</v>
      </c>
    </row>
    <row r="125" spans="1:10" ht="51.95" customHeight="1" x14ac:dyDescent="0.2">
      <c r="A125" s="209" t="s">
        <v>150</v>
      </c>
      <c r="B125" s="483" t="s">
        <v>366</v>
      </c>
      <c r="C125" s="483" t="s">
        <v>131</v>
      </c>
      <c r="D125" s="483" t="s">
        <v>367</v>
      </c>
      <c r="E125" s="874" t="s">
        <v>266</v>
      </c>
      <c r="F125" s="875"/>
      <c r="G125" s="483" t="s">
        <v>132</v>
      </c>
      <c r="H125" s="213">
        <v>1</v>
      </c>
      <c r="I125" s="204">
        <v>44.71</v>
      </c>
      <c r="J125" s="222">
        <v>44.71</v>
      </c>
    </row>
    <row r="126" spans="1:10" ht="24" customHeight="1" x14ac:dyDescent="0.2">
      <c r="A126" s="223" t="s">
        <v>152</v>
      </c>
      <c r="B126" s="484" t="s">
        <v>267</v>
      </c>
      <c r="C126" s="484" t="s">
        <v>131</v>
      </c>
      <c r="D126" s="484" t="s">
        <v>268</v>
      </c>
      <c r="E126" s="872" t="s">
        <v>155</v>
      </c>
      <c r="F126" s="873"/>
      <c r="G126" s="484" t="s">
        <v>156</v>
      </c>
      <c r="H126" s="214">
        <v>1.0530999999999999</v>
      </c>
      <c r="I126" s="215">
        <v>25.56</v>
      </c>
      <c r="J126" s="224">
        <v>26.91</v>
      </c>
    </row>
    <row r="127" spans="1:10" ht="24" customHeight="1" x14ac:dyDescent="0.2">
      <c r="A127" s="231" t="s">
        <v>167</v>
      </c>
      <c r="B127" s="485" t="s">
        <v>269</v>
      </c>
      <c r="C127" s="485" t="s">
        <v>131</v>
      </c>
      <c r="D127" s="485" t="s">
        <v>270</v>
      </c>
      <c r="E127" s="878" t="s">
        <v>186</v>
      </c>
      <c r="F127" s="879"/>
      <c r="G127" s="485" t="s">
        <v>234</v>
      </c>
      <c r="H127" s="217">
        <v>0.124</v>
      </c>
      <c r="I127" s="218">
        <v>20.99</v>
      </c>
      <c r="J127" s="232">
        <v>2.6</v>
      </c>
    </row>
    <row r="128" spans="1:10" ht="24" customHeight="1" x14ac:dyDescent="0.2">
      <c r="A128" s="231" t="s">
        <v>167</v>
      </c>
      <c r="B128" s="485" t="s">
        <v>393</v>
      </c>
      <c r="C128" s="485" t="s">
        <v>131</v>
      </c>
      <c r="D128" s="485" t="s">
        <v>394</v>
      </c>
      <c r="E128" s="878" t="s">
        <v>186</v>
      </c>
      <c r="F128" s="879"/>
      <c r="G128" s="485" t="s">
        <v>234</v>
      </c>
      <c r="H128" s="217">
        <v>0.41339999999999999</v>
      </c>
      <c r="I128" s="218">
        <v>36.78</v>
      </c>
      <c r="J128" s="232">
        <v>15.2</v>
      </c>
    </row>
    <row r="129" spans="1:10" ht="21.75" customHeight="1" x14ac:dyDescent="0.2">
      <c r="A129" s="211"/>
      <c r="B129" s="487"/>
      <c r="C129" s="487"/>
      <c r="D129" s="487"/>
      <c r="E129" s="487" t="s">
        <v>159</v>
      </c>
      <c r="F129" s="225">
        <v>20.04</v>
      </c>
      <c r="G129" s="487" t="s">
        <v>160</v>
      </c>
      <c r="H129" s="225">
        <v>0</v>
      </c>
      <c r="I129" s="487" t="s">
        <v>161</v>
      </c>
      <c r="J129" s="226">
        <v>20.04</v>
      </c>
    </row>
    <row r="130" spans="1:10" ht="21.75" customHeight="1" x14ac:dyDescent="0.2">
      <c r="A130" s="211"/>
      <c r="B130" s="487"/>
      <c r="C130" s="487"/>
      <c r="D130" s="487"/>
      <c r="E130" s="487" t="s">
        <v>162</v>
      </c>
      <c r="F130" s="225">
        <v>9.93</v>
      </c>
      <c r="G130" s="487"/>
      <c r="H130" s="598" t="s">
        <v>163</v>
      </c>
      <c r="I130" s="598"/>
      <c r="J130" s="226">
        <v>54.64</v>
      </c>
    </row>
    <row r="131" spans="1:10" ht="21.75" customHeight="1" thickBot="1" x14ac:dyDescent="0.25">
      <c r="A131" s="480"/>
      <c r="B131" s="481"/>
      <c r="C131" s="481"/>
      <c r="D131" s="481"/>
      <c r="E131" s="481"/>
      <c r="F131" s="481"/>
      <c r="G131" s="481" t="s">
        <v>164</v>
      </c>
      <c r="H131" s="227" t="s">
        <v>392</v>
      </c>
      <c r="I131" s="481" t="s">
        <v>165</v>
      </c>
      <c r="J131" s="228">
        <v>69794.95</v>
      </c>
    </row>
    <row r="132" spans="1:10" ht="0.95" customHeight="1" thickTop="1" x14ac:dyDescent="0.2">
      <c r="A132" s="229"/>
      <c r="B132" s="216"/>
      <c r="C132" s="216"/>
      <c r="D132" s="216"/>
      <c r="E132" s="216"/>
      <c r="F132" s="216"/>
      <c r="G132" s="216"/>
      <c r="H132" s="216"/>
      <c r="I132" s="216"/>
      <c r="J132" s="230"/>
    </row>
    <row r="133" spans="1:10" ht="18" customHeight="1" x14ac:dyDescent="0.2">
      <c r="A133" s="220" t="s">
        <v>257</v>
      </c>
      <c r="B133" s="486" t="s">
        <v>109</v>
      </c>
      <c r="C133" s="486" t="s">
        <v>110</v>
      </c>
      <c r="D133" s="486" t="s">
        <v>111</v>
      </c>
      <c r="E133" s="876" t="s">
        <v>149</v>
      </c>
      <c r="F133" s="877"/>
      <c r="G133" s="486" t="s">
        <v>112</v>
      </c>
      <c r="H133" s="486" t="s">
        <v>113</v>
      </c>
      <c r="I133" s="486" t="s">
        <v>114</v>
      </c>
      <c r="J133" s="221" t="s">
        <v>67</v>
      </c>
    </row>
    <row r="134" spans="1:10" ht="26.1" customHeight="1" x14ac:dyDescent="0.2">
      <c r="A134" s="209" t="s">
        <v>150</v>
      </c>
      <c r="B134" s="483" t="s">
        <v>368</v>
      </c>
      <c r="C134" s="483" t="s">
        <v>119</v>
      </c>
      <c r="D134" s="483" t="s">
        <v>322</v>
      </c>
      <c r="E134" s="874" t="s">
        <v>266</v>
      </c>
      <c r="F134" s="875"/>
      <c r="G134" s="483" t="s">
        <v>60</v>
      </c>
      <c r="H134" s="213">
        <v>1</v>
      </c>
      <c r="I134" s="204">
        <v>19.13</v>
      </c>
      <c r="J134" s="222">
        <v>19.13</v>
      </c>
    </row>
    <row r="135" spans="1:10" ht="24" customHeight="1" x14ac:dyDescent="0.2">
      <c r="A135" s="223" t="s">
        <v>152</v>
      </c>
      <c r="B135" s="484" t="s">
        <v>395</v>
      </c>
      <c r="C135" s="484" t="s">
        <v>131</v>
      </c>
      <c r="D135" s="484" t="s">
        <v>396</v>
      </c>
      <c r="E135" s="872" t="s">
        <v>155</v>
      </c>
      <c r="F135" s="873"/>
      <c r="G135" s="484" t="s">
        <v>156</v>
      </c>
      <c r="H135" s="214">
        <v>0.35</v>
      </c>
      <c r="I135" s="215">
        <v>24.99</v>
      </c>
      <c r="J135" s="224">
        <v>8.74</v>
      </c>
    </row>
    <row r="136" spans="1:10" ht="24" customHeight="1" x14ac:dyDescent="0.2">
      <c r="A136" s="223" t="s">
        <v>152</v>
      </c>
      <c r="B136" s="484" t="s">
        <v>177</v>
      </c>
      <c r="C136" s="484" t="s">
        <v>131</v>
      </c>
      <c r="D136" s="484" t="s">
        <v>178</v>
      </c>
      <c r="E136" s="872" t="s">
        <v>155</v>
      </c>
      <c r="F136" s="873"/>
      <c r="G136" s="484" t="s">
        <v>156</v>
      </c>
      <c r="H136" s="214">
        <v>0.25</v>
      </c>
      <c r="I136" s="215">
        <v>19.29</v>
      </c>
      <c r="J136" s="224">
        <v>4.82</v>
      </c>
    </row>
    <row r="137" spans="1:10" ht="24" customHeight="1" x14ac:dyDescent="0.2">
      <c r="A137" s="231" t="s">
        <v>167</v>
      </c>
      <c r="B137" s="485" t="s">
        <v>269</v>
      </c>
      <c r="C137" s="485" t="s">
        <v>131</v>
      </c>
      <c r="D137" s="485" t="s">
        <v>270</v>
      </c>
      <c r="E137" s="878" t="s">
        <v>186</v>
      </c>
      <c r="F137" s="879"/>
      <c r="G137" s="485" t="s">
        <v>234</v>
      </c>
      <c r="H137" s="217">
        <v>0.02</v>
      </c>
      <c r="I137" s="218">
        <v>20.99</v>
      </c>
      <c r="J137" s="232">
        <v>0.41</v>
      </c>
    </row>
    <row r="138" spans="1:10" ht="24" customHeight="1" x14ac:dyDescent="0.2">
      <c r="A138" s="231" t="s">
        <v>167</v>
      </c>
      <c r="B138" s="485" t="s">
        <v>397</v>
      </c>
      <c r="C138" s="485" t="s">
        <v>131</v>
      </c>
      <c r="D138" s="485" t="s">
        <v>398</v>
      </c>
      <c r="E138" s="878" t="s">
        <v>186</v>
      </c>
      <c r="F138" s="879"/>
      <c r="G138" s="485" t="s">
        <v>60</v>
      </c>
      <c r="H138" s="217">
        <v>0.5</v>
      </c>
      <c r="I138" s="218">
        <v>4.4400000000000004</v>
      </c>
      <c r="J138" s="232">
        <v>2.2200000000000002</v>
      </c>
    </row>
    <row r="139" spans="1:10" ht="24" customHeight="1" x14ac:dyDescent="0.2">
      <c r="A139" s="231" t="s">
        <v>167</v>
      </c>
      <c r="B139" s="485" t="s">
        <v>393</v>
      </c>
      <c r="C139" s="485" t="s">
        <v>131</v>
      </c>
      <c r="D139" s="485" t="s">
        <v>394</v>
      </c>
      <c r="E139" s="878" t="s">
        <v>186</v>
      </c>
      <c r="F139" s="879"/>
      <c r="G139" s="485" t="s">
        <v>234</v>
      </c>
      <c r="H139" s="217">
        <v>0.08</v>
      </c>
      <c r="I139" s="218">
        <v>36.78</v>
      </c>
      <c r="J139" s="232">
        <v>2.94</v>
      </c>
    </row>
    <row r="140" spans="1:10" ht="21.75" customHeight="1" x14ac:dyDescent="0.2">
      <c r="A140" s="211"/>
      <c r="B140" s="487"/>
      <c r="C140" s="487"/>
      <c r="D140" s="487"/>
      <c r="E140" s="487" t="s">
        <v>159</v>
      </c>
      <c r="F140" s="225">
        <v>10.029999999999999</v>
      </c>
      <c r="G140" s="487" t="s">
        <v>160</v>
      </c>
      <c r="H140" s="225">
        <v>0</v>
      </c>
      <c r="I140" s="487" t="s">
        <v>161</v>
      </c>
      <c r="J140" s="226">
        <v>10.029999999999999</v>
      </c>
    </row>
    <row r="141" spans="1:10" ht="21.75" customHeight="1" x14ac:dyDescent="0.2">
      <c r="A141" s="211"/>
      <c r="B141" s="487"/>
      <c r="C141" s="487"/>
      <c r="D141" s="487"/>
      <c r="E141" s="487" t="s">
        <v>162</v>
      </c>
      <c r="F141" s="225">
        <v>4.25</v>
      </c>
      <c r="G141" s="487"/>
      <c r="H141" s="598" t="s">
        <v>163</v>
      </c>
      <c r="I141" s="598"/>
      <c r="J141" s="226">
        <v>23.38</v>
      </c>
    </row>
    <row r="142" spans="1:10" ht="21.75" customHeight="1" thickBot="1" x14ac:dyDescent="0.25">
      <c r="A142" s="480"/>
      <c r="B142" s="481"/>
      <c r="C142" s="481"/>
      <c r="D142" s="481"/>
      <c r="E142" s="481"/>
      <c r="F142" s="481"/>
      <c r="G142" s="481" t="s">
        <v>164</v>
      </c>
      <c r="H142" s="227" t="s">
        <v>399</v>
      </c>
      <c r="I142" s="481" t="s">
        <v>165</v>
      </c>
      <c r="J142" s="228">
        <v>537.74</v>
      </c>
    </row>
    <row r="143" spans="1:10" ht="0.95" customHeight="1" thickTop="1" x14ac:dyDescent="0.2">
      <c r="A143" s="229"/>
      <c r="B143" s="216"/>
      <c r="C143" s="216"/>
      <c r="D143" s="216"/>
      <c r="E143" s="216"/>
      <c r="F143" s="216"/>
      <c r="G143" s="216"/>
      <c r="H143" s="216"/>
      <c r="I143" s="216"/>
      <c r="J143" s="230"/>
    </row>
    <row r="144" spans="1:10" ht="31.5" customHeight="1" x14ac:dyDescent="0.2">
      <c r="A144" s="207" t="s">
        <v>141</v>
      </c>
      <c r="B144" s="488"/>
      <c r="C144" s="488"/>
      <c r="D144" s="488" t="s">
        <v>247</v>
      </c>
      <c r="E144" s="488"/>
      <c r="F144" s="880"/>
      <c r="G144" s="881"/>
      <c r="H144" s="488"/>
      <c r="I144" s="488"/>
      <c r="J144" s="219">
        <v>965.83</v>
      </c>
    </row>
    <row r="145" spans="1:10" ht="18" customHeight="1" x14ac:dyDescent="0.2">
      <c r="A145" s="220" t="s">
        <v>142</v>
      </c>
      <c r="B145" s="486" t="s">
        <v>109</v>
      </c>
      <c r="C145" s="486" t="s">
        <v>110</v>
      </c>
      <c r="D145" s="486" t="s">
        <v>111</v>
      </c>
      <c r="E145" s="876" t="s">
        <v>149</v>
      </c>
      <c r="F145" s="877"/>
      <c r="G145" s="486" t="s">
        <v>112</v>
      </c>
      <c r="H145" s="486" t="s">
        <v>113</v>
      </c>
      <c r="I145" s="486" t="s">
        <v>114</v>
      </c>
      <c r="J145" s="221" t="s">
        <v>67</v>
      </c>
    </row>
    <row r="146" spans="1:10" ht="39" customHeight="1" x14ac:dyDescent="0.2">
      <c r="A146" s="209" t="s">
        <v>150</v>
      </c>
      <c r="B146" s="483" t="s">
        <v>143</v>
      </c>
      <c r="C146" s="483" t="s">
        <v>119</v>
      </c>
      <c r="D146" s="483" t="s">
        <v>69</v>
      </c>
      <c r="E146" s="874" t="s">
        <v>155</v>
      </c>
      <c r="F146" s="875"/>
      <c r="G146" s="483" t="s">
        <v>60</v>
      </c>
      <c r="H146" s="213">
        <v>1</v>
      </c>
      <c r="I146" s="204">
        <v>790.24</v>
      </c>
      <c r="J146" s="222">
        <v>790.24</v>
      </c>
    </row>
    <row r="147" spans="1:10" ht="24" customHeight="1" x14ac:dyDescent="0.2">
      <c r="A147" s="223" t="s">
        <v>152</v>
      </c>
      <c r="B147" s="484" t="s">
        <v>199</v>
      </c>
      <c r="C147" s="484" t="s">
        <v>131</v>
      </c>
      <c r="D147" s="484" t="s">
        <v>200</v>
      </c>
      <c r="E147" s="872" t="s">
        <v>155</v>
      </c>
      <c r="F147" s="873"/>
      <c r="G147" s="484" t="s">
        <v>156</v>
      </c>
      <c r="H147" s="214">
        <v>1.5</v>
      </c>
      <c r="I147" s="215">
        <v>24.33</v>
      </c>
      <c r="J147" s="224">
        <v>36.49</v>
      </c>
    </row>
    <row r="148" spans="1:10" ht="24" customHeight="1" x14ac:dyDescent="0.2">
      <c r="A148" s="231" t="s">
        <v>167</v>
      </c>
      <c r="B148" s="485" t="s">
        <v>235</v>
      </c>
      <c r="C148" s="485" t="s">
        <v>131</v>
      </c>
      <c r="D148" s="485" t="s">
        <v>236</v>
      </c>
      <c r="E148" s="878" t="s">
        <v>186</v>
      </c>
      <c r="F148" s="879"/>
      <c r="G148" s="485" t="s">
        <v>60</v>
      </c>
      <c r="H148" s="217">
        <v>1</v>
      </c>
      <c r="I148" s="218">
        <v>753.75</v>
      </c>
      <c r="J148" s="232">
        <v>753.75</v>
      </c>
    </row>
    <row r="149" spans="1:10" ht="21.75" customHeight="1" x14ac:dyDescent="0.2">
      <c r="A149" s="211"/>
      <c r="B149" s="487"/>
      <c r="C149" s="487"/>
      <c r="D149" s="487"/>
      <c r="E149" s="487" t="s">
        <v>159</v>
      </c>
      <c r="F149" s="225">
        <v>28.72</v>
      </c>
      <c r="G149" s="487" t="s">
        <v>160</v>
      </c>
      <c r="H149" s="225">
        <v>0</v>
      </c>
      <c r="I149" s="487" t="s">
        <v>161</v>
      </c>
      <c r="J149" s="226">
        <v>28.72</v>
      </c>
    </row>
    <row r="150" spans="1:10" ht="21.75" customHeight="1" x14ac:dyDescent="0.2">
      <c r="A150" s="211"/>
      <c r="B150" s="487"/>
      <c r="C150" s="487"/>
      <c r="D150" s="487"/>
      <c r="E150" s="487" t="s">
        <v>162</v>
      </c>
      <c r="F150" s="225">
        <v>175.59</v>
      </c>
      <c r="G150" s="487"/>
      <c r="H150" s="598" t="s">
        <v>163</v>
      </c>
      <c r="I150" s="598"/>
      <c r="J150" s="226">
        <v>965.83</v>
      </c>
    </row>
    <row r="151" spans="1:10" ht="21.75" customHeight="1" thickBot="1" x14ac:dyDescent="0.25">
      <c r="A151" s="480"/>
      <c r="B151" s="481"/>
      <c r="C151" s="481"/>
      <c r="D151" s="481"/>
      <c r="E151" s="481"/>
      <c r="F151" s="481"/>
      <c r="G151" s="481" t="s">
        <v>164</v>
      </c>
      <c r="H151" s="227" t="s">
        <v>237</v>
      </c>
      <c r="I151" s="481" t="s">
        <v>165</v>
      </c>
      <c r="J151" s="228">
        <v>965.83</v>
      </c>
    </row>
    <row r="152" spans="1:10" ht="0.95" customHeight="1" thickTop="1" x14ac:dyDescent="0.2">
      <c r="A152" s="229"/>
      <c r="B152" s="216"/>
      <c r="C152" s="216"/>
      <c r="D152" s="216"/>
      <c r="E152" s="216"/>
      <c r="F152" s="216"/>
      <c r="G152" s="216"/>
      <c r="H152" s="216"/>
      <c r="I152" s="216"/>
      <c r="J152" s="230"/>
    </row>
    <row r="153" spans="1:10" x14ac:dyDescent="0.2">
      <c r="A153" s="211"/>
      <c r="B153" s="487"/>
      <c r="C153" s="487"/>
      <c r="D153" s="487"/>
      <c r="E153" s="487"/>
      <c r="F153" s="487"/>
      <c r="G153" s="487"/>
      <c r="H153" s="487"/>
      <c r="I153" s="487"/>
      <c r="J153" s="212"/>
    </row>
    <row r="154" spans="1:10" x14ac:dyDescent="0.2">
      <c r="A154" s="583"/>
      <c r="B154" s="584"/>
      <c r="C154" s="584"/>
      <c r="D154" s="487"/>
      <c r="E154" s="481"/>
      <c r="F154" s="584" t="s">
        <v>144</v>
      </c>
      <c r="G154" s="584"/>
      <c r="H154" s="585">
        <v>128070.15</v>
      </c>
      <c r="I154" s="585"/>
      <c r="J154" s="867"/>
    </row>
    <row r="155" spans="1:10" x14ac:dyDescent="0.2">
      <c r="A155" s="583"/>
      <c r="B155" s="584"/>
      <c r="C155" s="584"/>
      <c r="D155" s="487"/>
      <c r="E155" s="481"/>
      <c r="F155" s="584" t="s">
        <v>145</v>
      </c>
      <c r="G155" s="584"/>
      <c r="H155" s="585">
        <v>28136.93</v>
      </c>
      <c r="I155" s="585"/>
      <c r="J155" s="867"/>
    </row>
    <row r="156" spans="1:10" x14ac:dyDescent="0.2">
      <c r="A156" s="583"/>
      <c r="B156" s="584"/>
      <c r="C156" s="584"/>
      <c r="D156" s="487"/>
      <c r="E156" s="481"/>
      <c r="F156" s="584" t="s">
        <v>146</v>
      </c>
      <c r="G156" s="584"/>
      <c r="H156" s="585">
        <v>156207.07999999999</v>
      </c>
      <c r="I156" s="585"/>
      <c r="J156" s="867"/>
    </row>
    <row r="157" spans="1:10" x14ac:dyDescent="0.2">
      <c r="A157" s="601" t="str">
        <f>'1. Resumo'!B17</f>
        <v>Rondonópolis - MT, 16 de outubro de 2023.</v>
      </c>
      <c r="B157" s="599"/>
      <c r="C157" s="599"/>
      <c r="D157" s="462"/>
      <c r="E157" s="462"/>
      <c r="F157" s="462"/>
      <c r="G157" s="462"/>
      <c r="H157" s="462"/>
      <c r="I157" s="462"/>
      <c r="J157" s="507"/>
    </row>
    <row r="158" spans="1:10" x14ac:dyDescent="0.2">
      <c r="A158" s="508"/>
      <c r="B158" s="462"/>
      <c r="C158" s="462"/>
      <c r="D158" s="462"/>
      <c r="E158" s="462"/>
      <c r="F158" s="462"/>
      <c r="G158" s="462"/>
      <c r="H158" s="462"/>
      <c r="I158" s="462"/>
      <c r="J158" s="507"/>
    </row>
    <row r="159" spans="1:10" x14ac:dyDescent="0.2">
      <c r="A159" s="508"/>
      <c r="B159" s="462"/>
      <c r="C159" s="462"/>
      <c r="D159" s="462"/>
      <c r="E159" s="462"/>
      <c r="F159" s="462"/>
      <c r="G159" s="462"/>
      <c r="H159" s="462"/>
      <c r="I159" s="462"/>
      <c r="J159" s="507"/>
    </row>
    <row r="160" spans="1:10" x14ac:dyDescent="0.2">
      <c r="A160" s="508"/>
      <c r="B160" s="462"/>
      <c r="C160" s="462"/>
      <c r="D160" s="462"/>
      <c r="E160" s="462"/>
      <c r="F160" s="462"/>
      <c r="G160" s="462"/>
      <c r="H160" s="462"/>
      <c r="I160" s="462"/>
      <c r="J160" s="507"/>
    </row>
    <row r="161" spans="1:10" x14ac:dyDescent="0.2">
      <c r="A161" s="508"/>
      <c r="B161" s="462"/>
      <c r="C161" s="599" t="s">
        <v>273</v>
      </c>
      <c r="D161" s="599"/>
      <c r="E161" s="599"/>
      <c r="F161" s="599"/>
      <c r="G161" s="599"/>
      <c r="H161" s="599"/>
      <c r="I161" s="462"/>
      <c r="J161" s="507"/>
    </row>
    <row r="162" spans="1:10" x14ac:dyDescent="0.2">
      <c r="A162" s="508"/>
      <c r="B162" s="462"/>
      <c r="C162" s="599" t="str">
        <f>'1. Resumo'!B21</f>
        <v>CAIO FERNANDO GOMES COELHO</v>
      </c>
      <c r="D162" s="599"/>
      <c r="E162" s="599"/>
      <c r="F162" s="599"/>
      <c r="G162" s="599"/>
      <c r="H162" s="599"/>
      <c r="I162" s="462"/>
      <c r="J162" s="507"/>
    </row>
    <row r="163" spans="1:10" x14ac:dyDescent="0.2">
      <c r="A163" s="508"/>
      <c r="B163" s="462"/>
      <c r="C163" s="599" t="str">
        <f>'1. Resumo'!B22</f>
        <v>ENGENHEIRO CIVIL</v>
      </c>
      <c r="D163" s="599"/>
      <c r="E163" s="599"/>
      <c r="F163" s="599"/>
      <c r="G163" s="599"/>
      <c r="H163" s="599"/>
      <c r="I163" s="462"/>
      <c r="J163" s="507"/>
    </row>
    <row r="164" spans="1:10" ht="13.5" thickBot="1" x14ac:dyDescent="0.25">
      <c r="A164" s="509"/>
      <c r="B164" s="463"/>
      <c r="C164" s="600" t="str">
        <f>'1. Resumo'!B23</f>
        <v>CREA/MT 039345</v>
      </c>
      <c r="D164" s="600"/>
      <c r="E164" s="600"/>
      <c r="F164" s="600"/>
      <c r="G164" s="600"/>
      <c r="H164" s="600"/>
      <c r="I164" s="463"/>
      <c r="J164" s="510"/>
    </row>
  </sheetData>
  <mergeCells count="132">
    <mergeCell ref="A6:J6"/>
    <mergeCell ref="E3:F4"/>
    <mergeCell ref="H3:J3"/>
    <mergeCell ref="H4:J4"/>
    <mergeCell ref="E5:F5"/>
    <mergeCell ref="G5:J5"/>
    <mergeCell ref="B3:D3"/>
    <mergeCell ref="B4:D4"/>
    <mergeCell ref="B5:D5"/>
    <mergeCell ref="E19:F19"/>
    <mergeCell ref="E162:H162"/>
    <mergeCell ref="E163:H163"/>
    <mergeCell ref="E164:H164"/>
    <mergeCell ref="A157:C157"/>
    <mergeCell ref="C162:D162"/>
    <mergeCell ref="C163:D163"/>
    <mergeCell ref="C164:D164"/>
    <mergeCell ref="C161:D161"/>
    <mergeCell ref="E161:H161"/>
    <mergeCell ref="H13:I13"/>
    <mergeCell ref="F7:G7"/>
    <mergeCell ref="E8:F8"/>
    <mergeCell ref="E9:F9"/>
    <mergeCell ref="E10:F10"/>
    <mergeCell ref="E11:F11"/>
    <mergeCell ref="F16:G16"/>
    <mergeCell ref="E17:F17"/>
    <mergeCell ref="E18:F18"/>
    <mergeCell ref="E62:F62"/>
    <mergeCell ref="H21:I21"/>
    <mergeCell ref="E24:F24"/>
    <mergeCell ref="E25:F25"/>
    <mergeCell ref="E26:F26"/>
    <mergeCell ref="H28:I28"/>
    <mergeCell ref="F31:G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H42:I42"/>
    <mergeCell ref="E45:F45"/>
    <mergeCell ref="H76:I76"/>
    <mergeCell ref="E79:F79"/>
    <mergeCell ref="E80:F80"/>
    <mergeCell ref="E81:F81"/>
    <mergeCell ref="E82:F82"/>
    <mergeCell ref="E83:F83"/>
    <mergeCell ref="H85:I85"/>
    <mergeCell ref="E88:F88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3:F63"/>
    <mergeCell ref="E64:F64"/>
    <mergeCell ref="H66:I66"/>
    <mergeCell ref="F69:G69"/>
    <mergeCell ref="E70:F70"/>
    <mergeCell ref="E71:F71"/>
    <mergeCell ref="E72:F72"/>
    <mergeCell ref="E73:F73"/>
    <mergeCell ref="E74:F74"/>
    <mergeCell ref="E136:F136"/>
    <mergeCell ref="E137:F137"/>
    <mergeCell ref="E89:F89"/>
    <mergeCell ref="E90:F90"/>
    <mergeCell ref="H92:I92"/>
    <mergeCell ref="F95:G95"/>
    <mergeCell ref="E96:F96"/>
    <mergeCell ref="E97:F97"/>
    <mergeCell ref="E98:F98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H112:I112"/>
    <mergeCell ref="H150:I150"/>
    <mergeCell ref="A154:C154"/>
    <mergeCell ref="F154:G154"/>
    <mergeCell ref="H154:J154"/>
    <mergeCell ref="A155:C155"/>
    <mergeCell ref="F155:G155"/>
    <mergeCell ref="H155:J155"/>
    <mergeCell ref="A156:C156"/>
    <mergeCell ref="F156:G156"/>
    <mergeCell ref="H156:J156"/>
    <mergeCell ref="A1:J2"/>
    <mergeCell ref="E138:F138"/>
    <mergeCell ref="E139:F139"/>
    <mergeCell ref="H141:I141"/>
    <mergeCell ref="F144:G144"/>
    <mergeCell ref="E145:F145"/>
    <mergeCell ref="E146:F146"/>
    <mergeCell ref="E147:F147"/>
    <mergeCell ref="E148:F148"/>
    <mergeCell ref="E115:F115"/>
    <mergeCell ref="E116:F116"/>
    <mergeCell ref="E117:F117"/>
    <mergeCell ref="E118:F118"/>
    <mergeCell ref="E119:F119"/>
    <mergeCell ref="H121:I121"/>
    <mergeCell ref="E124:F124"/>
    <mergeCell ref="E125:F125"/>
    <mergeCell ref="E126:F126"/>
    <mergeCell ref="E127:F127"/>
    <mergeCell ref="E128:F128"/>
    <mergeCell ref="H130:I130"/>
    <mergeCell ref="E133:F133"/>
    <mergeCell ref="E134:F134"/>
    <mergeCell ref="E135:F13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portrait" r:id="rId1"/>
  <headerFooter>
    <oddHeader>&amp;A</oddHead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1"/>
  <sheetViews>
    <sheetView view="pageBreakPreview" zoomScale="85" zoomScaleNormal="85" zoomScaleSheetLayoutView="85" workbookViewId="0">
      <selection activeCell="B13" sqref="B13:C13"/>
    </sheetView>
  </sheetViews>
  <sheetFormatPr defaultRowHeight="15" x14ac:dyDescent="0.25"/>
  <cols>
    <col min="1" max="1" width="18" style="381" customWidth="1"/>
    <col min="2" max="2" width="17.7109375" style="387" customWidth="1"/>
    <col min="3" max="3" width="29.28515625" style="405" customWidth="1"/>
    <col min="4" max="4" width="33.42578125" style="387" customWidth="1"/>
    <col min="5" max="5" width="22.85546875" style="406" customWidth="1"/>
    <col min="6" max="6" width="28.28515625" style="407" bestFit="1" customWidth="1"/>
    <col min="7" max="7" width="27.28515625" style="408" bestFit="1" customWidth="1"/>
    <col min="8" max="8" width="26.85546875" style="387" customWidth="1"/>
    <col min="9" max="9" width="18.42578125" style="387" customWidth="1"/>
    <col min="10" max="10" width="33.7109375" style="409" bestFit="1" customWidth="1"/>
    <col min="11" max="11" width="12.85546875" style="387" bestFit="1" customWidth="1"/>
    <col min="12" max="12" width="20.7109375" style="382" customWidth="1"/>
    <col min="13" max="13" width="16.85546875" style="399" bestFit="1" customWidth="1"/>
    <col min="14" max="14" width="21.42578125" style="398" customWidth="1"/>
    <col min="15" max="15" width="9" style="398" customWidth="1"/>
    <col min="16" max="16" width="9.140625" style="398"/>
    <col min="17" max="17" width="12.42578125" style="398" customWidth="1"/>
    <col min="18" max="19" width="9.140625" style="398"/>
    <col min="20" max="33" width="9.140625" style="403"/>
    <col min="34" max="16384" width="9.140625" style="404"/>
  </cols>
  <sheetData>
    <row r="1" spans="1:61" s="387" customFormat="1" ht="33" customHeight="1" thickBot="1" x14ac:dyDescent="0.3">
      <c r="A1" s="381"/>
      <c r="B1" s="645"/>
      <c r="C1" s="635"/>
      <c r="D1" s="636"/>
      <c r="E1" s="512" t="s">
        <v>2</v>
      </c>
      <c r="F1" s="692" t="str">
        <f>'1. Resumo'!C5</f>
        <v>PINTURA DA PLATIBANDA DA FEIRA LIVRE COBERTA DE VILA OPERÁRIA</v>
      </c>
      <c r="G1" s="693"/>
      <c r="H1" s="693"/>
      <c r="I1" s="694"/>
      <c r="J1" s="694"/>
      <c r="K1" s="695"/>
      <c r="L1" s="382"/>
      <c r="M1" s="383"/>
      <c r="N1" s="384"/>
      <c r="O1" s="384"/>
      <c r="P1" s="384"/>
      <c r="Q1" s="384"/>
      <c r="R1" s="384"/>
      <c r="S1" s="384"/>
      <c r="T1" s="385"/>
      <c r="U1" s="385"/>
      <c r="V1" s="385"/>
      <c r="W1" s="385"/>
      <c r="X1" s="385"/>
      <c r="Y1" s="385"/>
      <c r="Z1" s="385"/>
      <c r="AA1" s="385"/>
      <c r="AB1" s="385"/>
      <c r="AC1" s="385"/>
      <c r="AD1" s="385"/>
      <c r="AE1" s="385"/>
      <c r="AF1" s="385"/>
      <c r="AG1" s="385"/>
      <c r="AH1" s="386"/>
      <c r="AI1" s="386"/>
      <c r="AJ1" s="386"/>
      <c r="AK1" s="386"/>
      <c r="AL1" s="386"/>
      <c r="AM1" s="386"/>
      <c r="AN1" s="386"/>
      <c r="AO1" s="386"/>
      <c r="AP1" s="386"/>
    </row>
    <row r="2" spans="1:61" s="387" customFormat="1" ht="33" customHeight="1" thickBot="1" x14ac:dyDescent="0.3">
      <c r="A2" s="381"/>
      <c r="B2" s="646"/>
      <c r="C2" s="637"/>
      <c r="D2" s="638"/>
      <c r="E2" s="513" t="s">
        <v>3</v>
      </c>
      <c r="F2" s="696" t="str">
        <f>'1. Resumo'!C6</f>
        <v>RUA JOÃO PONCE DE ARRUDA, VILA OPERÁRIA  - RONDONÓPOLIS - MT</v>
      </c>
      <c r="G2" s="697"/>
      <c r="H2" s="697"/>
      <c r="I2" s="514" t="s">
        <v>1</v>
      </c>
      <c r="J2" s="698" t="str">
        <f>'1. Resumo'!C4</f>
        <v>16/10/2023</v>
      </c>
      <c r="K2" s="699"/>
      <c r="L2" s="382"/>
      <c r="M2" s="383"/>
      <c r="N2" s="384"/>
      <c r="O2" s="384"/>
      <c r="P2" s="384"/>
      <c r="Q2" s="384"/>
      <c r="R2" s="384"/>
      <c r="S2" s="384"/>
      <c r="T2" s="385"/>
      <c r="U2" s="385"/>
      <c r="V2" s="385"/>
      <c r="W2" s="385"/>
      <c r="X2" s="385"/>
      <c r="Y2" s="385"/>
      <c r="Z2" s="385"/>
      <c r="AA2" s="385"/>
      <c r="AB2" s="385"/>
      <c r="AC2" s="385"/>
      <c r="AD2" s="385"/>
      <c r="AE2" s="385"/>
      <c r="AF2" s="385"/>
      <c r="AG2" s="385"/>
      <c r="AH2" s="386"/>
      <c r="AI2" s="386"/>
      <c r="AJ2" s="386"/>
      <c r="AK2" s="386"/>
      <c r="AL2" s="386"/>
      <c r="AM2" s="386"/>
      <c r="AN2" s="386"/>
      <c r="AO2" s="386"/>
      <c r="AP2" s="386"/>
    </row>
    <row r="3" spans="1:61" s="394" customFormat="1" ht="33" customHeight="1" thickBot="1" x14ac:dyDescent="0.3">
      <c r="A3" s="388"/>
      <c r="B3" s="646"/>
      <c r="C3" s="637"/>
      <c r="D3" s="638"/>
      <c r="E3" s="641" t="s">
        <v>23</v>
      </c>
      <c r="F3" s="515" t="s">
        <v>5</v>
      </c>
      <c r="G3" s="700" t="str">
        <f>'1. Resumo'!D7</f>
        <v>08/2023 - NÃO DESONERADA</v>
      </c>
      <c r="H3" s="701"/>
      <c r="I3" s="514" t="s">
        <v>6</v>
      </c>
      <c r="J3" s="702">
        <f>'1. Resumo'!F7</f>
        <v>0.22220000000000001</v>
      </c>
      <c r="K3" s="703"/>
      <c r="L3" s="389"/>
      <c r="M3" s="390"/>
      <c r="N3" s="391"/>
      <c r="O3" s="391"/>
      <c r="P3" s="391"/>
      <c r="Q3" s="391"/>
      <c r="R3" s="391"/>
      <c r="S3" s="391"/>
      <c r="T3" s="392"/>
      <c r="U3" s="392"/>
      <c r="V3" s="392"/>
      <c r="W3" s="392"/>
      <c r="X3" s="392"/>
      <c r="Y3" s="392"/>
      <c r="Z3" s="392"/>
      <c r="AA3" s="392"/>
      <c r="AB3" s="392"/>
      <c r="AC3" s="392"/>
      <c r="AD3" s="392"/>
      <c r="AE3" s="392"/>
      <c r="AF3" s="392"/>
      <c r="AG3" s="392"/>
      <c r="AH3" s="393"/>
      <c r="AI3" s="393"/>
      <c r="AJ3" s="393"/>
      <c r="AK3" s="393"/>
      <c r="AL3" s="393"/>
      <c r="AM3" s="393"/>
      <c r="AN3" s="393"/>
      <c r="AO3" s="393"/>
      <c r="AP3" s="393"/>
    </row>
    <row r="4" spans="1:61" s="394" customFormat="1" ht="33" customHeight="1" thickBot="1" x14ac:dyDescent="0.3">
      <c r="A4" s="388"/>
      <c r="B4" s="647"/>
      <c r="C4" s="639"/>
      <c r="D4" s="640"/>
      <c r="E4" s="642"/>
      <c r="F4" s="515" t="s">
        <v>245</v>
      </c>
      <c r="G4" s="700" t="str">
        <f>'1. Resumo'!D8</f>
        <v>08/2023 - NÃO DESONERADA</v>
      </c>
      <c r="H4" s="701"/>
      <c r="I4" s="516" t="s">
        <v>244</v>
      </c>
      <c r="J4" s="702">
        <f>'1. Resumo'!F8</f>
        <v>0.1527</v>
      </c>
      <c r="K4" s="703"/>
      <c r="L4" s="389"/>
      <c r="M4" s="390"/>
      <c r="N4" s="391"/>
      <c r="O4" s="391"/>
      <c r="P4" s="391"/>
      <c r="Q4" s="391"/>
      <c r="R4" s="391"/>
      <c r="S4" s="391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  <c r="AH4" s="393"/>
      <c r="AI4" s="393"/>
      <c r="AJ4" s="393"/>
      <c r="AK4" s="393"/>
      <c r="AL4" s="393"/>
      <c r="AM4" s="393"/>
      <c r="AN4" s="393"/>
      <c r="AO4" s="393"/>
      <c r="AP4" s="393"/>
    </row>
    <row r="5" spans="1:61" s="396" customFormat="1" ht="29.25" customHeight="1" thickBot="1" x14ac:dyDescent="0.3">
      <c r="A5" s="395"/>
      <c r="B5" s="686" t="s">
        <v>24</v>
      </c>
      <c r="C5" s="687"/>
      <c r="D5" s="687"/>
      <c r="E5" s="687"/>
      <c r="F5" s="687"/>
      <c r="G5" s="687"/>
      <c r="H5" s="687"/>
      <c r="I5" s="687"/>
      <c r="J5" s="687"/>
      <c r="K5" s="688"/>
      <c r="L5" s="382"/>
      <c r="M5" s="383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3"/>
      <c r="AI5" s="383"/>
      <c r="AJ5" s="383"/>
      <c r="AK5" s="383"/>
      <c r="AL5" s="383"/>
      <c r="AM5" s="383"/>
      <c r="AN5" s="383"/>
      <c r="AO5" s="383"/>
      <c r="AP5" s="383"/>
    </row>
    <row r="6" spans="1:61" s="32" customFormat="1" ht="39" customHeight="1" thickBot="1" x14ac:dyDescent="0.3">
      <c r="A6" s="23"/>
      <c r="B6" s="155" t="s">
        <v>25</v>
      </c>
      <c r="C6" s="154" t="s">
        <v>7</v>
      </c>
      <c r="D6" s="704" t="s">
        <v>26</v>
      </c>
      <c r="E6" s="705"/>
      <c r="F6" s="705"/>
      <c r="G6" s="705"/>
      <c r="H6" s="705"/>
      <c r="I6" s="705"/>
      <c r="J6" s="706"/>
      <c r="K6" s="153" t="s">
        <v>27</v>
      </c>
      <c r="L6" s="677"/>
      <c r="M6" s="677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1"/>
      <c r="AI6" s="31"/>
      <c r="AJ6" s="31"/>
      <c r="AK6" s="31"/>
      <c r="AL6" s="31"/>
      <c r="AM6" s="31"/>
      <c r="AN6" s="31"/>
      <c r="AO6" s="31"/>
      <c r="AP6" s="31"/>
    </row>
    <row r="7" spans="1:61" s="41" customFormat="1" ht="28.5" customHeight="1" thickBot="1" x14ac:dyDescent="0.3">
      <c r="A7" s="38"/>
      <c r="B7" s="655" t="s">
        <v>28</v>
      </c>
      <c r="C7" s="656"/>
      <c r="D7" s="657" t="s">
        <v>11</v>
      </c>
      <c r="E7" s="658"/>
      <c r="F7" s="658"/>
      <c r="G7" s="658"/>
      <c r="H7" s="658"/>
      <c r="I7" s="658"/>
      <c r="J7" s="658"/>
      <c r="K7" s="659"/>
      <c r="L7" s="38"/>
      <c r="M7" s="39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61" s="36" customFormat="1" ht="24.95" customHeight="1" x14ac:dyDescent="0.25">
      <c r="B8" s="144" t="s">
        <v>29</v>
      </c>
      <c r="C8" s="143" t="s">
        <v>249</v>
      </c>
      <c r="D8" s="632" t="s">
        <v>30</v>
      </c>
      <c r="E8" s="633"/>
      <c r="F8" s="633"/>
      <c r="G8" s="633"/>
      <c r="H8" s="633"/>
      <c r="I8" s="633"/>
      <c r="J8" s="634"/>
      <c r="K8" s="142" t="s">
        <v>31</v>
      </c>
      <c r="L8" s="23"/>
      <c r="M8" s="37"/>
    </row>
    <row r="9" spans="1:61" s="149" customFormat="1" ht="39.75" customHeight="1" x14ac:dyDescent="0.2">
      <c r="A9" s="152"/>
      <c r="B9" s="375" t="s">
        <v>32</v>
      </c>
      <c r="C9" s="103" t="s">
        <v>33</v>
      </c>
      <c r="D9" s="374" t="s">
        <v>34</v>
      </c>
      <c r="E9" s="374" t="s">
        <v>35</v>
      </c>
      <c r="F9" s="34" t="s">
        <v>36</v>
      </c>
      <c r="G9" s="104" t="s">
        <v>37</v>
      </c>
      <c r="H9" s="104" t="s">
        <v>38</v>
      </c>
      <c r="I9" s="104" t="s">
        <v>39</v>
      </c>
      <c r="J9" s="104" t="s">
        <v>40</v>
      </c>
      <c r="K9" s="29" t="s">
        <v>41</v>
      </c>
      <c r="L9" s="152"/>
      <c r="M9" s="150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</row>
    <row r="10" spans="1:61" s="149" customFormat="1" ht="34.5" customHeight="1" x14ac:dyDescent="0.2">
      <c r="A10" s="152"/>
      <c r="B10" s="375" t="s">
        <v>42</v>
      </c>
      <c r="C10" s="103">
        <v>5</v>
      </c>
      <c r="D10" s="374">
        <v>5</v>
      </c>
      <c r="E10" s="374">
        <v>4</v>
      </c>
      <c r="F10" s="377">
        <v>1</v>
      </c>
      <c r="G10" s="34">
        <f>C10*D10*E10*F10</f>
        <v>100</v>
      </c>
      <c r="H10" s="34">
        <v>1</v>
      </c>
      <c r="I10" s="34">
        <f>G10*H10</f>
        <v>100</v>
      </c>
      <c r="J10" s="643">
        <v>1</v>
      </c>
      <c r="K10" s="644">
        <f>J10</f>
        <v>1</v>
      </c>
      <c r="L10" s="152"/>
      <c r="M10" s="150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  <c r="BI10" s="150"/>
    </row>
    <row r="11" spans="1:61" s="149" customFormat="1" ht="34.5" customHeight="1" x14ac:dyDescent="0.2">
      <c r="A11" s="152"/>
      <c r="B11" s="375" t="s">
        <v>43</v>
      </c>
      <c r="C11" s="103">
        <v>2</v>
      </c>
      <c r="D11" s="374">
        <v>2</v>
      </c>
      <c r="E11" s="374">
        <v>4</v>
      </c>
      <c r="F11" s="377">
        <v>1</v>
      </c>
      <c r="G11" s="34">
        <f>C11*D11*E11*F11</f>
        <v>16</v>
      </c>
      <c r="H11" s="34">
        <v>1</v>
      </c>
      <c r="I11" s="34">
        <f>G11*H11</f>
        <v>16</v>
      </c>
      <c r="J11" s="643"/>
      <c r="K11" s="644"/>
      <c r="L11" s="152"/>
      <c r="M11" s="150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</row>
    <row r="12" spans="1:61" s="28" customFormat="1" ht="15.75" thickBot="1" x14ac:dyDescent="0.3">
      <c r="A12" s="23"/>
      <c r="B12" s="683"/>
      <c r="C12" s="684"/>
      <c r="D12" s="684"/>
      <c r="E12" s="684"/>
      <c r="F12" s="684"/>
      <c r="G12" s="684"/>
      <c r="H12" s="684"/>
      <c r="I12" s="684"/>
      <c r="J12" s="684"/>
      <c r="K12" s="685"/>
      <c r="L12" s="23"/>
      <c r="M12" s="2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61" s="41" customFormat="1" ht="28.5" customHeight="1" thickBot="1" x14ac:dyDescent="0.3">
      <c r="A13" s="38"/>
      <c r="B13" s="655" t="s">
        <v>44</v>
      </c>
      <c r="C13" s="656"/>
      <c r="D13" s="657" t="s">
        <v>13</v>
      </c>
      <c r="E13" s="658"/>
      <c r="F13" s="658"/>
      <c r="G13" s="658"/>
      <c r="H13" s="658"/>
      <c r="I13" s="658"/>
      <c r="J13" s="658"/>
      <c r="K13" s="659"/>
      <c r="L13" s="38"/>
      <c r="M13" s="39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61" s="36" customFormat="1" ht="28.5" customHeight="1" x14ac:dyDescent="0.25">
      <c r="B14" s="144" t="s">
        <v>45</v>
      </c>
      <c r="C14" s="143" t="s">
        <v>248</v>
      </c>
      <c r="D14" s="632" t="s">
        <v>124</v>
      </c>
      <c r="E14" s="633"/>
      <c r="F14" s="633"/>
      <c r="G14" s="633"/>
      <c r="H14" s="633"/>
      <c r="I14" s="633"/>
      <c r="J14" s="634"/>
      <c r="K14" s="142" t="s">
        <v>31</v>
      </c>
      <c r="L14" s="23"/>
      <c r="M14" s="37"/>
    </row>
    <row r="15" spans="1:61" s="32" customFormat="1" ht="20.25" customHeight="1" x14ac:dyDescent="0.25">
      <c r="A15" s="23"/>
      <c r="B15" s="630" t="s">
        <v>46</v>
      </c>
      <c r="C15" s="624"/>
      <c r="D15" s="624"/>
      <c r="E15" s="624"/>
      <c r="F15" s="624"/>
      <c r="G15" s="624"/>
      <c r="H15" s="624"/>
      <c r="I15" s="624"/>
      <c r="J15" s="624"/>
      <c r="K15" s="29" t="s">
        <v>41</v>
      </c>
      <c r="L15" s="23"/>
      <c r="M15" s="376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</row>
    <row r="16" spans="1:61" s="32" customFormat="1" ht="24.75" customHeight="1" x14ac:dyDescent="0.25">
      <c r="A16" s="23"/>
      <c r="B16" s="648">
        <v>1</v>
      </c>
      <c r="C16" s="649"/>
      <c r="D16" s="624"/>
      <c r="E16" s="624"/>
      <c r="F16" s="624"/>
      <c r="G16" s="624"/>
      <c r="H16" s="624"/>
      <c r="I16" s="624"/>
      <c r="J16" s="624"/>
      <c r="K16" s="378">
        <f>B16</f>
        <v>1</v>
      </c>
      <c r="L16" s="23"/>
      <c r="M16" s="376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</row>
    <row r="17" spans="1:61" s="32" customFormat="1" ht="15.75" customHeight="1" x14ac:dyDescent="0.25">
      <c r="A17" s="23"/>
      <c r="B17" s="630"/>
      <c r="C17" s="624"/>
      <c r="D17" s="624"/>
      <c r="E17" s="624"/>
      <c r="F17" s="624"/>
      <c r="G17" s="624"/>
      <c r="H17" s="624"/>
      <c r="I17" s="624"/>
      <c r="J17" s="624"/>
      <c r="K17" s="631"/>
      <c r="L17" s="23"/>
      <c r="M17" s="376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</row>
    <row r="18" spans="1:61" s="36" customFormat="1" ht="27" customHeight="1" x14ac:dyDescent="0.25">
      <c r="B18" s="144" t="s">
        <v>47</v>
      </c>
      <c r="C18" s="143" t="s">
        <v>48</v>
      </c>
      <c r="D18" s="632" t="s">
        <v>49</v>
      </c>
      <c r="E18" s="633"/>
      <c r="F18" s="633"/>
      <c r="G18" s="633"/>
      <c r="H18" s="633"/>
      <c r="I18" s="633"/>
      <c r="J18" s="634"/>
      <c r="K18" s="142" t="s">
        <v>31</v>
      </c>
      <c r="L18" s="23"/>
      <c r="M18" s="37"/>
    </row>
    <row r="19" spans="1:61" s="32" customFormat="1" ht="20.25" customHeight="1" x14ac:dyDescent="0.25">
      <c r="A19" s="23"/>
      <c r="B19" s="630" t="s">
        <v>46</v>
      </c>
      <c r="C19" s="624"/>
      <c r="D19" s="624"/>
      <c r="E19" s="624"/>
      <c r="F19" s="624"/>
      <c r="G19" s="624"/>
      <c r="H19" s="624"/>
      <c r="I19" s="624"/>
      <c r="J19" s="624"/>
      <c r="K19" s="29" t="s">
        <v>41</v>
      </c>
      <c r="L19" s="23"/>
      <c r="M19" s="376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</row>
    <row r="20" spans="1:61" s="32" customFormat="1" ht="24.75" customHeight="1" x14ac:dyDescent="0.25">
      <c r="A20" s="23"/>
      <c r="B20" s="648">
        <v>1</v>
      </c>
      <c r="C20" s="649"/>
      <c r="D20" s="624"/>
      <c r="E20" s="624"/>
      <c r="F20" s="624"/>
      <c r="G20" s="624"/>
      <c r="H20" s="624"/>
      <c r="I20" s="624"/>
      <c r="J20" s="624"/>
      <c r="K20" s="378">
        <f>B20</f>
        <v>1</v>
      </c>
      <c r="L20" s="23"/>
      <c r="M20" s="376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</row>
    <row r="21" spans="1:61" s="402" customFormat="1" ht="15.75" thickBot="1" x14ac:dyDescent="0.3">
      <c r="A21" s="395"/>
      <c r="B21" s="652"/>
      <c r="C21" s="653"/>
      <c r="D21" s="653"/>
      <c r="E21" s="653"/>
      <c r="F21" s="653"/>
      <c r="G21" s="653"/>
      <c r="H21" s="653"/>
      <c r="I21" s="653"/>
      <c r="J21" s="653"/>
      <c r="K21" s="654"/>
      <c r="L21" s="395"/>
      <c r="M21" s="400"/>
      <c r="N21" s="401"/>
      <c r="O21" s="401"/>
      <c r="P21" s="401"/>
      <c r="Q21" s="401"/>
      <c r="R21" s="401"/>
      <c r="S21" s="401"/>
      <c r="T21" s="401"/>
      <c r="U21" s="401"/>
      <c r="V21" s="401"/>
      <c r="W21" s="401"/>
      <c r="X21" s="401"/>
      <c r="Y21" s="401"/>
      <c r="Z21" s="401"/>
      <c r="AA21" s="401"/>
      <c r="AB21" s="401"/>
      <c r="AC21" s="401"/>
      <c r="AD21" s="401"/>
      <c r="AE21" s="401"/>
      <c r="AF21" s="401"/>
      <c r="AG21" s="401"/>
    </row>
    <row r="22" spans="1:61" s="41" customFormat="1" ht="28.5" customHeight="1" thickBot="1" x14ac:dyDescent="0.3">
      <c r="A22" s="38"/>
      <c r="B22" s="655" t="s">
        <v>50</v>
      </c>
      <c r="C22" s="656"/>
      <c r="D22" s="657" t="s">
        <v>103</v>
      </c>
      <c r="E22" s="658"/>
      <c r="F22" s="658"/>
      <c r="G22" s="658"/>
      <c r="H22" s="658"/>
      <c r="I22" s="658"/>
      <c r="J22" s="658"/>
      <c r="K22" s="659"/>
      <c r="L22" s="38"/>
      <c r="M22" s="39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</row>
    <row r="23" spans="1:61" s="36" customFormat="1" ht="33" customHeight="1" x14ac:dyDescent="0.25">
      <c r="B23" s="144" t="s">
        <v>105</v>
      </c>
      <c r="C23" s="143" t="s">
        <v>51</v>
      </c>
      <c r="D23" s="632" t="s">
        <v>52</v>
      </c>
      <c r="E23" s="633"/>
      <c r="F23" s="633"/>
      <c r="G23" s="633"/>
      <c r="H23" s="633"/>
      <c r="I23" s="633"/>
      <c r="J23" s="634"/>
      <c r="K23" s="142" t="s">
        <v>292</v>
      </c>
      <c r="L23" s="23"/>
      <c r="M23" s="37"/>
    </row>
    <row r="24" spans="1:61" s="32" customFormat="1" ht="30" customHeight="1" x14ac:dyDescent="0.25">
      <c r="A24" s="23"/>
      <c r="B24" s="650" t="s">
        <v>53</v>
      </c>
      <c r="C24" s="651"/>
      <c r="D24" s="374" t="s">
        <v>54</v>
      </c>
      <c r="E24" s="374" t="s">
        <v>55</v>
      </c>
      <c r="F24" s="374" t="s">
        <v>56</v>
      </c>
      <c r="G24" s="33"/>
      <c r="H24" s="33"/>
      <c r="I24" s="33"/>
      <c r="J24" s="33"/>
      <c r="K24" s="29" t="s">
        <v>41</v>
      </c>
      <c r="L24" s="23"/>
      <c r="M24" s="376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</row>
    <row r="25" spans="1:61" s="32" customFormat="1" ht="40.5" customHeight="1" x14ac:dyDescent="0.25">
      <c r="A25" s="23"/>
      <c r="B25" s="707" t="s">
        <v>57</v>
      </c>
      <c r="C25" s="708"/>
      <c r="D25" s="34">
        <v>2.5</v>
      </c>
      <c r="E25" s="34">
        <v>1.25</v>
      </c>
      <c r="F25" s="34">
        <f>D25*E25</f>
        <v>3.125</v>
      </c>
      <c r="G25" s="33"/>
      <c r="H25" s="33"/>
      <c r="I25" s="33"/>
      <c r="J25" s="33"/>
      <c r="K25" s="29">
        <f>F25</f>
        <v>3.125</v>
      </c>
      <c r="L25" s="23"/>
      <c r="M25" s="376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</row>
    <row r="26" spans="1:61" s="36" customFormat="1" x14ac:dyDescent="0.25">
      <c r="A26" s="23"/>
      <c r="B26" s="630"/>
      <c r="C26" s="624"/>
      <c r="D26" s="624"/>
      <c r="E26" s="624"/>
      <c r="F26" s="624"/>
      <c r="G26" s="624"/>
      <c r="H26" s="624"/>
      <c r="I26" s="624"/>
      <c r="J26" s="624"/>
      <c r="K26" s="631"/>
      <c r="L26" s="23"/>
      <c r="M26" s="23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61" s="36" customFormat="1" ht="34.5" customHeight="1" x14ac:dyDescent="0.25">
      <c r="B27" s="144" t="s">
        <v>58</v>
      </c>
      <c r="C27" s="143" t="s">
        <v>62</v>
      </c>
      <c r="D27" s="632" t="s">
        <v>63</v>
      </c>
      <c r="E27" s="633"/>
      <c r="F27" s="633"/>
      <c r="G27" s="633"/>
      <c r="H27" s="633"/>
      <c r="I27" s="633"/>
      <c r="J27" s="634"/>
      <c r="K27" s="142" t="s">
        <v>60</v>
      </c>
      <c r="L27" s="23"/>
      <c r="M27" s="37"/>
    </row>
    <row r="28" spans="1:61" s="36" customFormat="1" ht="32.25" customHeight="1" x14ac:dyDescent="0.25">
      <c r="A28" s="23"/>
      <c r="B28" s="625" t="s">
        <v>61</v>
      </c>
      <c r="C28" s="626"/>
      <c r="D28" s="624"/>
      <c r="E28" s="624"/>
      <c r="F28" s="624"/>
      <c r="G28" s="624"/>
      <c r="H28" s="624"/>
      <c r="I28" s="624"/>
      <c r="J28" s="624"/>
      <c r="K28" s="29" t="s">
        <v>41</v>
      </c>
      <c r="L28" s="23"/>
      <c r="M28" s="23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</row>
    <row r="29" spans="1:61" s="36" customFormat="1" ht="39" customHeight="1" x14ac:dyDescent="0.25">
      <c r="A29" s="23"/>
      <c r="B29" s="625">
        <v>1</v>
      </c>
      <c r="C29" s="626"/>
      <c r="D29" s="624"/>
      <c r="E29" s="624"/>
      <c r="F29" s="624"/>
      <c r="G29" s="624"/>
      <c r="H29" s="624"/>
      <c r="I29" s="624"/>
      <c r="J29" s="624"/>
      <c r="K29" s="378">
        <f>B29</f>
        <v>1</v>
      </c>
      <c r="L29" s="23"/>
      <c r="M29" s="23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1:61" s="402" customFormat="1" ht="15.75" thickBot="1" x14ac:dyDescent="0.3">
      <c r="A30" s="395"/>
      <c r="B30" s="652"/>
      <c r="C30" s="653"/>
      <c r="D30" s="653"/>
      <c r="E30" s="653"/>
      <c r="F30" s="653"/>
      <c r="G30" s="653"/>
      <c r="H30" s="653"/>
      <c r="I30" s="653"/>
      <c r="J30" s="653"/>
      <c r="K30" s="654"/>
      <c r="L30" s="395"/>
      <c r="M30" s="400"/>
      <c r="N30" s="401"/>
      <c r="O30" s="401"/>
      <c r="P30" s="401"/>
      <c r="Q30" s="401"/>
      <c r="R30" s="401"/>
      <c r="S30" s="401"/>
      <c r="T30" s="401"/>
      <c r="U30" s="401"/>
      <c r="V30" s="401"/>
      <c r="W30" s="401"/>
      <c r="X30" s="401"/>
      <c r="Y30" s="401"/>
      <c r="Z30" s="401"/>
      <c r="AA30" s="401"/>
      <c r="AB30" s="401"/>
      <c r="AC30" s="401"/>
      <c r="AD30" s="401"/>
      <c r="AE30" s="401"/>
      <c r="AF30" s="401"/>
      <c r="AG30" s="401"/>
    </row>
    <row r="31" spans="1:61" s="41" customFormat="1" ht="28.5" customHeight="1" thickBot="1" x14ac:dyDescent="0.3">
      <c r="A31" s="38"/>
      <c r="B31" s="664" t="s">
        <v>106</v>
      </c>
      <c r="C31" s="665"/>
      <c r="D31" s="661" t="s">
        <v>355</v>
      </c>
      <c r="E31" s="662"/>
      <c r="F31" s="662"/>
      <c r="G31" s="662"/>
      <c r="H31" s="662"/>
      <c r="I31" s="662"/>
      <c r="J31" s="662"/>
      <c r="K31" s="663"/>
      <c r="L31" s="38"/>
      <c r="M31" s="39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</row>
    <row r="32" spans="1:61" s="36" customFormat="1" ht="34.5" customHeight="1" x14ac:dyDescent="0.25">
      <c r="B32" s="144" t="s">
        <v>296</v>
      </c>
      <c r="C32" s="143" t="s">
        <v>310</v>
      </c>
      <c r="D32" s="632" t="s">
        <v>311</v>
      </c>
      <c r="E32" s="633"/>
      <c r="F32" s="633"/>
      <c r="G32" s="633"/>
      <c r="H32" s="633"/>
      <c r="I32" s="633"/>
      <c r="J32" s="634"/>
      <c r="K32" s="142" t="s">
        <v>64</v>
      </c>
      <c r="L32" s="23"/>
      <c r="M32" s="37"/>
    </row>
    <row r="33" spans="1:33" s="36" customFormat="1" ht="32.25" customHeight="1" x14ac:dyDescent="0.25">
      <c r="A33" s="23"/>
      <c r="B33" s="625" t="s">
        <v>319</v>
      </c>
      <c r="C33" s="626"/>
      <c r="D33" s="624"/>
      <c r="E33" s="624"/>
      <c r="F33" s="624"/>
      <c r="G33" s="624"/>
      <c r="H33" s="624"/>
      <c r="I33" s="624"/>
      <c r="J33" s="624"/>
      <c r="K33" s="29" t="s">
        <v>41</v>
      </c>
      <c r="L33" s="23"/>
      <c r="M33" s="23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</row>
    <row r="34" spans="1:33" s="36" customFormat="1" ht="39" customHeight="1" x14ac:dyDescent="0.25">
      <c r="A34" s="23"/>
      <c r="B34" s="709">
        <v>312.12</v>
      </c>
      <c r="C34" s="710"/>
      <c r="D34" s="624"/>
      <c r="E34" s="624"/>
      <c r="F34" s="624"/>
      <c r="G34" s="624"/>
      <c r="H34" s="624"/>
      <c r="I34" s="624"/>
      <c r="J34" s="624"/>
      <c r="K34" s="29">
        <f>B34</f>
        <v>312.12</v>
      </c>
      <c r="L34" s="23"/>
      <c r="M34" s="23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1:33" s="21" customFormat="1" x14ac:dyDescent="0.25">
      <c r="B35" s="627" t="s">
        <v>66</v>
      </c>
      <c r="C35" s="628"/>
      <c r="D35" s="628"/>
      <c r="E35" s="628"/>
      <c r="F35" s="628"/>
      <c r="G35" s="628"/>
      <c r="H35" s="628"/>
      <c r="I35" s="628"/>
      <c r="J35" s="628"/>
      <c r="K35" s="629"/>
      <c r="L35" s="148"/>
      <c r="M35" s="148"/>
      <c r="N35" s="148"/>
      <c r="O35" s="148"/>
      <c r="P35" s="148"/>
      <c r="Q35" s="148"/>
      <c r="R35" s="148"/>
      <c r="S35" s="148"/>
    </row>
    <row r="36" spans="1:33" s="36" customFormat="1" x14ac:dyDescent="0.25">
      <c r="A36" s="23"/>
      <c r="B36" s="630"/>
      <c r="C36" s="624"/>
      <c r="D36" s="624"/>
      <c r="E36" s="624"/>
      <c r="F36" s="624"/>
      <c r="G36" s="624"/>
      <c r="H36" s="624"/>
      <c r="I36" s="624"/>
      <c r="J36" s="624"/>
      <c r="K36" s="631"/>
      <c r="L36" s="23"/>
      <c r="M36" s="23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1:33" s="36" customFormat="1" ht="34.5" customHeight="1" x14ac:dyDescent="0.25">
      <c r="B37" s="144" t="s">
        <v>297</v>
      </c>
      <c r="C37" s="143" t="s">
        <v>317</v>
      </c>
      <c r="D37" s="632" t="s">
        <v>318</v>
      </c>
      <c r="E37" s="633"/>
      <c r="F37" s="633"/>
      <c r="G37" s="633"/>
      <c r="H37" s="633"/>
      <c r="I37" s="633"/>
      <c r="J37" s="634"/>
      <c r="K37" s="142" t="s">
        <v>60</v>
      </c>
      <c r="L37" s="23"/>
      <c r="M37" s="37"/>
    </row>
    <row r="38" spans="1:33" s="36" customFormat="1" ht="32.25" customHeight="1" x14ac:dyDescent="0.25">
      <c r="A38" s="23"/>
      <c r="B38" s="625" t="s">
        <v>61</v>
      </c>
      <c r="C38" s="626"/>
      <c r="D38" s="624"/>
      <c r="E38" s="624"/>
      <c r="F38" s="624"/>
      <c r="G38" s="624"/>
      <c r="H38" s="624"/>
      <c r="I38" s="624"/>
      <c r="J38" s="624"/>
      <c r="K38" s="29" t="s">
        <v>41</v>
      </c>
      <c r="L38" s="23"/>
      <c r="M38" s="23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1:33" s="36" customFormat="1" ht="39" customHeight="1" x14ac:dyDescent="0.25">
      <c r="A39" s="23"/>
      <c r="B39" s="625">
        <v>6</v>
      </c>
      <c r="C39" s="626"/>
      <c r="D39" s="624"/>
      <c r="E39" s="624"/>
      <c r="F39" s="624"/>
      <c r="G39" s="624"/>
      <c r="H39" s="624"/>
      <c r="I39" s="624"/>
      <c r="J39" s="624"/>
      <c r="K39" s="446">
        <f>B39</f>
        <v>6</v>
      </c>
      <c r="L39" s="23"/>
      <c r="M39" s="23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1:33" s="36" customFormat="1" x14ac:dyDescent="0.25">
      <c r="A40" s="23"/>
      <c r="B40" s="630"/>
      <c r="C40" s="624"/>
      <c r="D40" s="624"/>
      <c r="E40" s="624"/>
      <c r="F40" s="624"/>
      <c r="G40" s="624"/>
      <c r="H40" s="624"/>
      <c r="I40" s="624"/>
      <c r="J40" s="624"/>
      <c r="K40" s="631"/>
      <c r="L40" s="23"/>
      <c r="M40" s="23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1:33" s="36" customFormat="1" ht="34.5" customHeight="1" x14ac:dyDescent="0.25">
      <c r="B41" s="144" t="s">
        <v>298</v>
      </c>
      <c r="C41" s="143" t="s">
        <v>353</v>
      </c>
      <c r="D41" s="632" t="s">
        <v>347</v>
      </c>
      <c r="E41" s="633"/>
      <c r="F41" s="633"/>
      <c r="G41" s="633"/>
      <c r="H41" s="633"/>
      <c r="I41" s="633"/>
      <c r="J41" s="634"/>
      <c r="K41" s="142" t="s">
        <v>31</v>
      </c>
      <c r="L41" s="23"/>
      <c r="M41" s="37"/>
    </row>
    <row r="42" spans="1:33" s="36" customFormat="1" ht="32.25" customHeight="1" x14ac:dyDescent="0.25">
      <c r="A42" s="23"/>
      <c r="B42" s="625" t="s">
        <v>61</v>
      </c>
      <c r="C42" s="626"/>
      <c r="D42" s="624"/>
      <c r="E42" s="624"/>
      <c r="F42" s="624"/>
      <c r="G42" s="624"/>
      <c r="H42" s="624"/>
      <c r="I42" s="624"/>
      <c r="J42" s="624"/>
      <c r="K42" s="29" t="s">
        <v>41</v>
      </c>
      <c r="L42" s="23"/>
      <c r="M42" s="23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3" s="36" customFormat="1" ht="39" customHeight="1" x14ac:dyDescent="0.25">
      <c r="A43" s="23"/>
      <c r="B43" s="625">
        <v>1</v>
      </c>
      <c r="C43" s="626"/>
      <c r="D43" s="624"/>
      <c r="E43" s="624"/>
      <c r="F43" s="624"/>
      <c r="G43" s="624"/>
      <c r="H43" s="624"/>
      <c r="I43" s="624"/>
      <c r="J43" s="624"/>
      <c r="K43" s="468">
        <f>B43</f>
        <v>1</v>
      </c>
      <c r="L43" s="23"/>
      <c r="M43" s="23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1:33" s="402" customFormat="1" ht="15.75" thickBot="1" x14ac:dyDescent="0.3">
      <c r="A44" s="395"/>
      <c r="B44" s="652"/>
      <c r="C44" s="653"/>
      <c r="D44" s="653"/>
      <c r="E44" s="653"/>
      <c r="F44" s="653"/>
      <c r="G44" s="653"/>
      <c r="H44" s="653"/>
      <c r="I44" s="653"/>
      <c r="J44" s="653"/>
      <c r="K44" s="654"/>
      <c r="L44" s="395"/>
      <c r="M44" s="400"/>
      <c r="N44" s="401"/>
      <c r="O44" s="401"/>
      <c r="P44" s="401"/>
      <c r="Q44" s="401"/>
      <c r="R44" s="401"/>
      <c r="S44" s="401"/>
      <c r="T44" s="401"/>
      <c r="U44" s="401"/>
      <c r="V44" s="401"/>
      <c r="W44" s="401"/>
      <c r="X44" s="401"/>
      <c r="Y44" s="401"/>
      <c r="Z44" s="401"/>
      <c r="AA44" s="401"/>
      <c r="AB44" s="401"/>
      <c r="AC44" s="401"/>
      <c r="AD44" s="401"/>
      <c r="AE44" s="401"/>
      <c r="AF44" s="401"/>
      <c r="AG44" s="401"/>
    </row>
    <row r="45" spans="1:33" s="41" customFormat="1" ht="28.5" customHeight="1" thickBot="1" x14ac:dyDescent="0.3">
      <c r="A45" s="38"/>
      <c r="B45" s="664" t="s">
        <v>299</v>
      </c>
      <c r="C45" s="665"/>
      <c r="D45" s="661" t="s">
        <v>354</v>
      </c>
      <c r="E45" s="662"/>
      <c r="F45" s="662"/>
      <c r="G45" s="662"/>
      <c r="H45" s="662"/>
      <c r="I45" s="662"/>
      <c r="J45" s="662"/>
      <c r="K45" s="663"/>
      <c r="L45" s="38"/>
      <c r="M45" s="39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</row>
    <row r="46" spans="1:33" s="25" customFormat="1" ht="34.5" customHeight="1" x14ac:dyDescent="0.25">
      <c r="B46" s="147" t="s">
        <v>300</v>
      </c>
      <c r="C46" s="146" t="s">
        <v>295</v>
      </c>
      <c r="D46" s="617" t="s">
        <v>294</v>
      </c>
      <c r="E46" s="618"/>
      <c r="F46" s="618"/>
      <c r="G46" s="618"/>
      <c r="H46" s="618"/>
      <c r="I46" s="618"/>
      <c r="J46" s="619"/>
      <c r="K46" s="145" t="s">
        <v>128</v>
      </c>
      <c r="L46" s="22"/>
      <c r="M46" s="24"/>
    </row>
    <row r="47" spans="1:33" s="148" customFormat="1" ht="33" customHeight="1" x14ac:dyDescent="0.2">
      <c r="B47" s="622" t="s">
        <v>65</v>
      </c>
      <c r="C47" s="623"/>
      <c r="D47" s="467" t="s">
        <v>59</v>
      </c>
      <c r="E47" s="467" t="s">
        <v>330</v>
      </c>
      <c r="F47" s="467" t="s">
        <v>56</v>
      </c>
      <c r="G47" s="467" t="s">
        <v>332</v>
      </c>
      <c r="H47" s="445"/>
      <c r="I47" s="447"/>
      <c r="J47" s="413"/>
      <c r="K47" s="412" t="s">
        <v>41</v>
      </c>
    </row>
    <row r="48" spans="1:33" s="21" customFormat="1" ht="48.75" customHeight="1" x14ac:dyDescent="0.25">
      <c r="B48" s="620" t="s">
        <v>331</v>
      </c>
      <c r="C48" s="621"/>
      <c r="D48" s="448">
        <f>11785.6+24386.56</f>
        <v>36172.160000000003</v>
      </c>
      <c r="E48" s="457">
        <v>0.01</v>
      </c>
      <c r="F48" s="411">
        <f>D48*E48</f>
        <v>361.72160000000002</v>
      </c>
      <c r="G48" s="448">
        <v>2</v>
      </c>
      <c r="H48" s="448"/>
      <c r="I48" s="448"/>
      <c r="J48" s="413"/>
      <c r="K48" s="415">
        <f>F48*G48</f>
        <v>723.44320000000005</v>
      </c>
      <c r="L48" s="148"/>
      <c r="M48" s="148"/>
      <c r="N48" s="148"/>
      <c r="O48" s="148"/>
      <c r="P48" s="148"/>
      <c r="Q48" s="148"/>
      <c r="R48" s="148"/>
      <c r="S48" s="148"/>
    </row>
    <row r="49" spans="1:33" s="21" customFormat="1" x14ac:dyDescent="0.25">
      <c r="B49" s="627" t="s">
        <v>66</v>
      </c>
      <c r="C49" s="628"/>
      <c r="D49" s="628"/>
      <c r="E49" s="628"/>
      <c r="F49" s="628"/>
      <c r="G49" s="628"/>
      <c r="H49" s="628"/>
      <c r="I49" s="628"/>
      <c r="J49" s="628"/>
      <c r="K49" s="629"/>
      <c r="L49" s="148"/>
      <c r="M49" s="148"/>
      <c r="N49" s="148"/>
      <c r="O49" s="148"/>
      <c r="P49" s="148"/>
      <c r="Q49" s="148"/>
      <c r="R49" s="148"/>
      <c r="S49" s="148"/>
    </row>
    <row r="50" spans="1:33" s="36" customFormat="1" ht="21" customHeight="1" x14ac:dyDescent="0.25">
      <c r="A50" s="23"/>
      <c r="B50" s="666"/>
      <c r="C50" s="667"/>
      <c r="D50" s="667"/>
      <c r="E50" s="667"/>
      <c r="F50" s="667"/>
      <c r="G50" s="667"/>
      <c r="H50" s="667"/>
      <c r="I50" s="667"/>
      <c r="J50" s="667"/>
      <c r="K50" s="668"/>
      <c r="L50" s="23"/>
      <c r="M50" s="23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1:33" s="36" customFormat="1" ht="42.75" customHeight="1" x14ac:dyDescent="0.25">
      <c r="A51" s="23"/>
      <c r="B51" s="416" t="s">
        <v>312</v>
      </c>
      <c r="C51" s="143">
        <v>99814</v>
      </c>
      <c r="D51" s="681" t="s">
        <v>246</v>
      </c>
      <c r="E51" s="681"/>
      <c r="F51" s="681"/>
      <c r="G51" s="681"/>
      <c r="H51" s="681"/>
      <c r="I51" s="681"/>
      <c r="J51" s="681"/>
      <c r="K51" s="142" t="s">
        <v>128</v>
      </c>
      <c r="L51" s="23"/>
      <c r="M51" s="23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1:33" s="148" customFormat="1" ht="33" customHeight="1" x14ac:dyDescent="0.2">
      <c r="B52" s="622" t="s">
        <v>65</v>
      </c>
      <c r="C52" s="623"/>
      <c r="D52" s="467" t="s">
        <v>301</v>
      </c>
      <c r="E52" s="467" t="s">
        <v>302</v>
      </c>
      <c r="F52" s="467" t="s">
        <v>55</v>
      </c>
      <c r="G52" s="467" t="s">
        <v>303</v>
      </c>
      <c r="H52" s="467" t="s">
        <v>61</v>
      </c>
      <c r="I52" s="466" t="s">
        <v>304</v>
      </c>
      <c r="J52" s="413"/>
      <c r="K52" s="412" t="s">
        <v>41</v>
      </c>
    </row>
    <row r="53" spans="1:33" s="21" customFormat="1" ht="48.75" customHeight="1" x14ac:dyDescent="0.25">
      <c r="B53" s="620" t="s">
        <v>305</v>
      </c>
      <c r="C53" s="621"/>
      <c r="D53" s="411">
        <v>87.43</v>
      </c>
      <c r="E53" s="467">
        <v>81.59</v>
      </c>
      <c r="F53" s="411">
        <v>4.33</v>
      </c>
      <c r="G53" s="448">
        <f>((D53+E53)*F53)/2</f>
        <v>365.92830000000004</v>
      </c>
      <c r="H53" s="448">
        <v>2</v>
      </c>
      <c r="I53" s="448">
        <f>G53*H53</f>
        <v>731.85660000000007</v>
      </c>
      <c r="J53" s="413"/>
      <c r="K53" s="415">
        <f>SUM(I53:I57)</f>
        <v>1639.0862000000002</v>
      </c>
      <c r="L53" s="148"/>
      <c r="M53" s="148"/>
      <c r="N53" s="148"/>
      <c r="O53" s="148"/>
      <c r="P53" s="148"/>
      <c r="Q53" s="148"/>
      <c r="R53" s="148"/>
      <c r="S53" s="148"/>
    </row>
    <row r="54" spans="1:33" s="21" customFormat="1" ht="48.75" customHeight="1" x14ac:dyDescent="0.25">
      <c r="B54" s="620" t="s">
        <v>306</v>
      </c>
      <c r="C54" s="621"/>
      <c r="D54" s="411">
        <v>68.02</v>
      </c>
      <c r="E54" s="467">
        <v>32.18</v>
      </c>
      <c r="F54" s="411">
        <v>4.33</v>
      </c>
      <c r="G54" s="448">
        <f>((D54+E54)*F54)/2</f>
        <v>216.93299999999999</v>
      </c>
      <c r="H54" s="448">
        <v>2</v>
      </c>
      <c r="I54" s="448">
        <f>G54*H54</f>
        <v>433.86599999999999</v>
      </c>
      <c r="J54" s="413"/>
      <c r="K54" s="415"/>
      <c r="L54" s="148"/>
      <c r="M54" s="148"/>
      <c r="N54" s="148"/>
      <c r="O54" s="148"/>
      <c r="P54" s="148"/>
      <c r="Q54" s="148"/>
      <c r="R54" s="148"/>
      <c r="S54" s="148"/>
    </row>
    <row r="55" spans="1:33" s="21" customFormat="1" ht="48.75" customHeight="1" x14ac:dyDescent="0.25">
      <c r="B55" s="620" t="s">
        <v>307</v>
      </c>
      <c r="C55" s="621"/>
      <c r="D55" s="411">
        <v>41.28</v>
      </c>
      <c r="E55" s="467">
        <v>39.619999999999997</v>
      </c>
      <c r="F55" s="411">
        <v>1.38</v>
      </c>
      <c r="G55" s="448">
        <f>((D55+E55)*F55)/2</f>
        <v>55.820999999999998</v>
      </c>
      <c r="H55" s="448">
        <v>2</v>
      </c>
      <c r="I55" s="448">
        <f>G55*H55</f>
        <v>111.642</v>
      </c>
      <c r="J55" s="413"/>
      <c r="K55" s="415"/>
      <c r="L55" s="148"/>
      <c r="M55" s="148"/>
      <c r="N55" s="148"/>
      <c r="O55" s="148"/>
      <c r="P55" s="148"/>
      <c r="Q55" s="148"/>
      <c r="R55" s="148"/>
      <c r="S55" s="148"/>
    </row>
    <row r="56" spans="1:33" s="148" customFormat="1" ht="33" customHeight="1" x14ac:dyDescent="0.2">
      <c r="B56" s="622"/>
      <c r="C56" s="623"/>
      <c r="D56" s="475" t="s">
        <v>59</v>
      </c>
      <c r="E56" s="475" t="s">
        <v>330</v>
      </c>
      <c r="F56" s="475" t="s">
        <v>56</v>
      </c>
      <c r="G56" s="467"/>
      <c r="H56" s="467"/>
      <c r="I56" s="466"/>
      <c r="J56" s="413"/>
      <c r="K56" s="412"/>
    </row>
    <row r="57" spans="1:33" s="21" customFormat="1" ht="48.75" customHeight="1" x14ac:dyDescent="0.25">
      <c r="B57" s="620" t="s">
        <v>331</v>
      </c>
      <c r="C57" s="621"/>
      <c r="D57" s="448">
        <f>11785.6+24386.56</f>
        <v>36172.160000000003</v>
      </c>
      <c r="E57" s="467">
        <v>0.01</v>
      </c>
      <c r="F57" s="411">
        <f>D57*E57</f>
        <v>361.72160000000002</v>
      </c>
      <c r="G57" s="448"/>
      <c r="H57" s="448"/>
      <c r="I57" s="448">
        <f>F57</f>
        <v>361.72160000000002</v>
      </c>
      <c r="J57" s="413"/>
      <c r="K57" s="415"/>
      <c r="L57" s="148"/>
      <c r="M57" s="148"/>
      <c r="N57" s="148"/>
      <c r="O57" s="148"/>
      <c r="P57" s="148"/>
      <c r="Q57" s="148"/>
      <c r="R57" s="148"/>
      <c r="S57" s="148"/>
    </row>
    <row r="58" spans="1:33" s="21" customFormat="1" x14ac:dyDescent="0.25">
      <c r="B58" s="666"/>
      <c r="C58" s="667"/>
      <c r="D58" s="667"/>
      <c r="E58" s="667"/>
      <c r="F58" s="667"/>
      <c r="G58" s="667"/>
      <c r="H58" s="667"/>
      <c r="I58" s="667"/>
      <c r="J58" s="667"/>
      <c r="K58" s="668"/>
      <c r="L58" s="414"/>
      <c r="M58" s="148"/>
      <c r="N58" s="148"/>
      <c r="O58" s="148"/>
      <c r="P58" s="148"/>
      <c r="Q58" s="148"/>
      <c r="R58" s="148"/>
      <c r="S58" s="148"/>
    </row>
    <row r="59" spans="1:33" s="25" customFormat="1" ht="37.5" customHeight="1" x14ac:dyDescent="0.25">
      <c r="B59" s="147" t="s">
        <v>313</v>
      </c>
      <c r="C59" s="146">
        <v>100721</v>
      </c>
      <c r="D59" s="617" t="s">
        <v>293</v>
      </c>
      <c r="E59" s="618"/>
      <c r="F59" s="618"/>
      <c r="G59" s="618"/>
      <c r="H59" s="618"/>
      <c r="I59" s="618"/>
      <c r="J59" s="619"/>
      <c r="K59" s="145" t="s">
        <v>128</v>
      </c>
      <c r="L59" s="22"/>
      <c r="M59" s="24"/>
    </row>
    <row r="60" spans="1:33" s="148" customFormat="1" ht="33" customHeight="1" x14ac:dyDescent="0.2">
      <c r="B60" s="622" t="s">
        <v>65</v>
      </c>
      <c r="C60" s="623"/>
      <c r="D60" s="445" t="s">
        <v>301</v>
      </c>
      <c r="E60" s="445" t="s">
        <v>302</v>
      </c>
      <c r="F60" s="445" t="s">
        <v>55</v>
      </c>
      <c r="G60" s="445" t="s">
        <v>303</v>
      </c>
      <c r="H60" s="445" t="s">
        <v>61</v>
      </c>
      <c r="I60" s="447" t="s">
        <v>304</v>
      </c>
      <c r="J60" s="413"/>
      <c r="K60" s="412" t="s">
        <v>41</v>
      </c>
    </row>
    <row r="61" spans="1:33" s="21" customFormat="1" ht="48.75" customHeight="1" x14ac:dyDescent="0.25">
      <c r="B61" s="620" t="s">
        <v>305</v>
      </c>
      <c r="C61" s="621"/>
      <c r="D61" s="411">
        <v>87.43</v>
      </c>
      <c r="E61" s="445">
        <v>81.59</v>
      </c>
      <c r="F61" s="411">
        <v>4.33</v>
      </c>
      <c r="G61" s="448">
        <f>((D61+E61)*F61)/2</f>
        <v>365.92830000000004</v>
      </c>
      <c r="H61" s="448">
        <v>2</v>
      </c>
      <c r="I61" s="448">
        <f>G61*H61</f>
        <v>731.85660000000007</v>
      </c>
      <c r="J61" s="413"/>
      <c r="K61" s="415">
        <f>SUM(I61:I63)</f>
        <v>1277.3646000000001</v>
      </c>
      <c r="L61" s="148"/>
      <c r="M61" s="148"/>
      <c r="N61" s="148"/>
      <c r="O61" s="148"/>
      <c r="P61" s="148"/>
      <c r="Q61" s="148"/>
      <c r="R61" s="148"/>
      <c r="S61" s="148"/>
    </row>
    <row r="62" spans="1:33" s="21" customFormat="1" ht="48.75" customHeight="1" x14ac:dyDescent="0.25">
      <c r="B62" s="620" t="s">
        <v>306</v>
      </c>
      <c r="C62" s="621"/>
      <c r="D62" s="411">
        <v>68.02</v>
      </c>
      <c r="E62" s="445">
        <v>32.18</v>
      </c>
      <c r="F62" s="411">
        <v>4.33</v>
      </c>
      <c r="G62" s="448">
        <f t="shared" ref="G62:G63" si="0">((D62+E62)*F62)/2</f>
        <v>216.93299999999999</v>
      </c>
      <c r="H62" s="448">
        <v>2</v>
      </c>
      <c r="I62" s="448">
        <f t="shared" ref="I62:I63" si="1">G62*H62</f>
        <v>433.86599999999999</v>
      </c>
      <c r="J62" s="413"/>
      <c r="K62" s="415"/>
      <c r="L62" s="148"/>
      <c r="M62" s="148"/>
      <c r="N62" s="148"/>
      <c r="O62" s="148"/>
      <c r="P62" s="148"/>
      <c r="Q62" s="148"/>
      <c r="R62" s="148"/>
      <c r="S62" s="148"/>
    </row>
    <row r="63" spans="1:33" s="21" customFormat="1" ht="48.75" customHeight="1" x14ac:dyDescent="0.25">
      <c r="B63" s="620" t="s">
        <v>307</v>
      </c>
      <c r="C63" s="621"/>
      <c r="D63" s="411">
        <v>41.28</v>
      </c>
      <c r="E63" s="445">
        <v>39.619999999999997</v>
      </c>
      <c r="F63" s="411">
        <v>1.38</v>
      </c>
      <c r="G63" s="448">
        <f t="shared" si="0"/>
        <v>55.820999999999998</v>
      </c>
      <c r="H63" s="448">
        <v>2</v>
      </c>
      <c r="I63" s="448">
        <f t="shared" si="1"/>
        <v>111.642</v>
      </c>
      <c r="J63" s="413"/>
      <c r="K63" s="415"/>
      <c r="L63" s="148"/>
      <c r="M63" s="148"/>
      <c r="N63" s="148"/>
      <c r="O63" s="148"/>
      <c r="P63" s="148"/>
      <c r="Q63" s="148"/>
      <c r="R63" s="148"/>
      <c r="S63" s="148"/>
    </row>
    <row r="64" spans="1:33" s="21" customFormat="1" x14ac:dyDescent="0.25">
      <c r="B64" s="627" t="s">
        <v>66</v>
      </c>
      <c r="C64" s="628"/>
      <c r="D64" s="628"/>
      <c r="E64" s="628"/>
      <c r="F64" s="628"/>
      <c r="G64" s="628"/>
      <c r="H64" s="628"/>
      <c r="I64" s="628"/>
      <c r="J64" s="628"/>
      <c r="K64" s="629"/>
      <c r="L64" s="148"/>
      <c r="M64" s="148"/>
      <c r="N64" s="148"/>
      <c r="O64" s="148"/>
      <c r="P64" s="148"/>
      <c r="Q64" s="148"/>
      <c r="R64" s="148"/>
      <c r="S64" s="148"/>
    </row>
    <row r="65" spans="1:33" s="21" customFormat="1" x14ac:dyDescent="0.25">
      <c r="B65" s="666"/>
      <c r="C65" s="667"/>
      <c r="D65" s="667"/>
      <c r="E65" s="667"/>
      <c r="F65" s="667"/>
      <c r="G65" s="667"/>
      <c r="H65" s="667"/>
      <c r="I65" s="667"/>
      <c r="J65" s="667"/>
      <c r="K65" s="668"/>
      <c r="L65" s="414"/>
      <c r="M65" s="148"/>
      <c r="N65" s="148"/>
      <c r="O65" s="148"/>
      <c r="P65" s="148"/>
      <c r="Q65" s="148"/>
      <c r="R65" s="148"/>
      <c r="S65" s="148"/>
    </row>
    <row r="66" spans="1:33" s="25" customFormat="1" ht="37.5" customHeight="1" x14ac:dyDescent="0.25">
      <c r="B66" s="147" t="s">
        <v>314</v>
      </c>
      <c r="C66" s="146">
        <v>100761</v>
      </c>
      <c r="D66" s="617" t="s">
        <v>320</v>
      </c>
      <c r="E66" s="618"/>
      <c r="F66" s="618"/>
      <c r="G66" s="618"/>
      <c r="H66" s="618"/>
      <c r="I66" s="618"/>
      <c r="J66" s="619"/>
      <c r="K66" s="145" t="s">
        <v>128</v>
      </c>
      <c r="L66" s="22"/>
      <c r="M66" s="24"/>
    </row>
    <row r="67" spans="1:33" s="148" customFormat="1" ht="33" customHeight="1" x14ac:dyDescent="0.2">
      <c r="B67" s="622" t="s">
        <v>65</v>
      </c>
      <c r="C67" s="623"/>
      <c r="D67" s="410" t="s">
        <v>301</v>
      </c>
      <c r="E67" s="410" t="s">
        <v>302</v>
      </c>
      <c r="F67" s="410" t="s">
        <v>55</v>
      </c>
      <c r="G67" s="445" t="s">
        <v>303</v>
      </c>
      <c r="H67" s="445" t="s">
        <v>61</v>
      </c>
      <c r="I67" s="447" t="s">
        <v>304</v>
      </c>
      <c r="J67" s="413"/>
      <c r="K67" s="412" t="s">
        <v>41</v>
      </c>
    </row>
    <row r="68" spans="1:33" s="21" customFormat="1" ht="48.75" customHeight="1" x14ac:dyDescent="0.25">
      <c r="B68" s="620" t="s">
        <v>305</v>
      </c>
      <c r="C68" s="621"/>
      <c r="D68" s="411">
        <v>87.43</v>
      </c>
      <c r="E68" s="410">
        <v>81.59</v>
      </c>
      <c r="F68" s="411">
        <v>4.33</v>
      </c>
      <c r="G68" s="448">
        <f>((D68+E68)*F68)/2</f>
        <v>365.92830000000004</v>
      </c>
      <c r="H68" s="448">
        <v>2</v>
      </c>
      <c r="I68" s="448">
        <f>G68*H68</f>
        <v>731.85660000000007</v>
      </c>
      <c r="J68" s="413"/>
      <c r="K68" s="415">
        <f>SUM(I68:I70)</f>
        <v>1277.3646000000001</v>
      </c>
      <c r="L68" s="148"/>
      <c r="M68" s="148"/>
      <c r="N68" s="148"/>
      <c r="O68" s="148"/>
      <c r="P68" s="148"/>
      <c r="Q68" s="148"/>
      <c r="R68" s="148"/>
      <c r="S68" s="148"/>
    </row>
    <row r="69" spans="1:33" s="21" customFormat="1" ht="48.75" customHeight="1" x14ac:dyDescent="0.25">
      <c r="B69" s="620" t="s">
        <v>306</v>
      </c>
      <c r="C69" s="621"/>
      <c r="D69" s="411">
        <v>68.02</v>
      </c>
      <c r="E69" s="410">
        <v>32.18</v>
      </c>
      <c r="F69" s="411">
        <v>4.33</v>
      </c>
      <c r="G69" s="448">
        <f t="shared" ref="G69:G70" si="2">((D69+E69)*F69)/2</f>
        <v>216.93299999999999</v>
      </c>
      <c r="H69" s="448">
        <v>2</v>
      </c>
      <c r="I69" s="448">
        <f t="shared" ref="I69:I70" si="3">G69*H69</f>
        <v>433.86599999999999</v>
      </c>
      <c r="J69" s="413"/>
      <c r="K69" s="415"/>
      <c r="L69" s="148"/>
      <c r="M69" s="148"/>
      <c r="N69" s="148"/>
      <c r="O69" s="148"/>
      <c r="P69" s="148"/>
      <c r="Q69" s="148"/>
      <c r="R69" s="148"/>
      <c r="S69" s="148"/>
    </row>
    <row r="70" spans="1:33" s="21" customFormat="1" ht="48.75" customHeight="1" x14ac:dyDescent="0.25">
      <c r="B70" s="620" t="s">
        <v>307</v>
      </c>
      <c r="C70" s="621"/>
      <c r="D70" s="411">
        <v>41.28</v>
      </c>
      <c r="E70" s="445">
        <v>39.619999999999997</v>
      </c>
      <c r="F70" s="411">
        <v>1.38</v>
      </c>
      <c r="G70" s="448">
        <f t="shared" si="2"/>
        <v>55.820999999999998</v>
      </c>
      <c r="H70" s="448">
        <v>2</v>
      </c>
      <c r="I70" s="448">
        <f t="shared" si="3"/>
        <v>111.642</v>
      </c>
      <c r="J70" s="413"/>
      <c r="K70" s="415"/>
      <c r="L70" s="148"/>
      <c r="M70" s="148"/>
      <c r="N70" s="148"/>
      <c r="O70" s="148"/>
      <c r="P70" s="148"/>
      <c r="Q70" s="148"/>
      <c r="R70" s="148"/>
      <c r="S70" s="148"/>
    </row>
    <row r="71" spans="1:33" s="21" customFormat="1" x14ac:dyDescent="0.25">
      <c r="B71" s="627" t="s">
        <v>66</v>
      </c>
      <c r="C71" s="628"/>
      <c r="D71" s="628"/>
      <c r="E71" s="628"/>
      <c r="F71" s="628"/>
      <c r="G71" s="628"/>
      <c r="H71" s="628"/>
      <c r="I71" s="628"/>
      <c r="J71" s="628"/>
      <c r="K71" s="629"/>
      <c r="L71" s="148"/>
      <c r="M71" s="148"/>
      <c r="N71" s="148"/>
      <c r="O71" s="148"/>
      <c r="P71" s="148"/>
      <c r="Q71" s="148"/>
      <c r="R71" s="148"/>
      <c r="S71" s="148"/>
    </row>
    <row r="72" spans="1:33" s="21" customFormat="1" x14ac:dyDescent="0.25">
      <c r="B72" s="666"/>
      <c r="C72" s="667"/>
      <c r="D72" s="667"/>
      <c r="E72" s="667"/>
      <c r="F72" s="667"/>
      <c r="G72" s="667"/>
      <c r="H72" s="667"/>
      <c r="I72" s="667"/>
      <c r="J72" s="667"/>
      <c r="K72" s="668"/>
      <c r="L72" s="414"/>
      <c r="M72" s="148"/>
      <c r="N72" s="148"/>
      <c r="O72" s="148"/>
      <c r="P72" s="148"/>
      <c r="Q72" s="148"/>
      <c r="R72" s="148"/>
      <c r="S72" s="148"/>
    </row>
    <row r="73" spans="1:33" s="25" customFormat="1" ht="37.5" customHeight="1" x14ac:dyDescent="0.25">
      <c r="B73" s="147" t="s">
        <v>315</v>
      </c>
      <c r="C73" s="146" t="s">
        <v>321</v>
      </c>
      <c r="D73" s="617" t="s">
        <v>322</v>
      </c>
      <c r="E73" s="618"/>
      <c r="F73" s="618"/>
      <c r="G73" s="618"/>
      <c r="H73" s="618"/>
      <c r="I73" s="618"/>
      <c r="J73" s="619"/>
      <c r="K73" s="145" t="s">
        <v>60</v>
      </c>
      <c r="L73" s="22"/>
      <c r="M73" s="24"/>
    </row>
    <row r="74" spans="1:33" s="148" customFormat="1" ht="33" customHeight="1" x14ac:dyDescent="0.2">
      <c r="B74" s="622" t="s">
        <v>65</v>
      </c>
      <c r="C74" s="623"/>
      <c r="D74" s="456" t="s">
        <v>323</v>
      </c>
      <c r="E74" s="456" t="s">
        <v>61</v>
      </c>
      <c r="F74" s="456"/>
      <c r="G74" s="456"/>
      <c r="H74" s="456"/>
      <c r="I74" s="455"/>
      <c r="J74" s="413"/>
      <c r="K74" s="412" t="s">
        <v>41</v>
      </c>
    </row>
    <row r="75" spans="1:33" s="21" customFormat="1" ht="48.75" customHeight="1" x14ac:dyDescent="0.25">
      <c r="B75" s="620" t="s">
        <v>324</v>
      </c>
      <c r="C75" s="621"/>
      <c r="D75" s="411" t="s">
        <v>325</v>
      </c>
      <c r="E75" s="456">
        <v>5</v>
      </c>
      <c r="F75" s="411"/>
      <c r="G75" s="448"/>
      <c r="H75" s="448"/>
      <c r="I75" s="448"/>
      <c r="J75" s="413"/>
      <c r="K75" s="415">
        <f>SUM(E75:E78)</f>
        <v>23</v>
      </c>
      <c r="L75" s="148"/>
      <c r="M75" s="148"/>
      <c r="N75" s="148"/>
      <c r="O75" s="148"/>
      <c r="P75" s="148"/>
      <c r="Q75" s="148"/>
      <c r="R75" s="148"/>
      <c r="S75" s="148"/>
    </row>
    <row r="76" spans="1:33" s="21" customFormat="1" ht="48.75" customHeight="1" x14ac:dyDescent="0.25">
      <c r="B76" s="620" t="s">
        <v>324</v>
      </c>
      <c r="C76" s="621"/>
      <c r="D76" s="411" t="s">
        <v>326</v>
      </c>
      <c r="E76" s="456">
        <v>5</v>
      </c>
      <c r="F76" s="411"/>
      <c r="G76" s="448"/>
      <c r="H76" s="448"/>
      <c r="I76" s="448"/>
      <c r="J76" s="413"/>
      <c r="K76" s="415"/>
      <c r="L76" s="148"/>
      <c r="M76" s="148"/>
      <c r="N76" s="148"/>
      <c r="O76" s="148"/>
      <c r="P76" s="148"/>
      <c r="Q76" s="148"/>
      <c r="R76" s="148"/>
      <c r="S76" s="148"/>
    </row>
    <row r="77" spans="1:33" s="21" customFormat="1" ht="48.75" customHeight="1" x14ac:dyDescent="0.25">
      <c r="B77" s="620" t="s">
        <v>324</v>
      </c>
      <c r="C77" s="621"/>
      <c r="D77" s="411" t="s">
        <v>327</v>
      </c>
      <c r="E77" s="456">
        <v>4</v>
      </c>
      <c r="F77" s="411"/>
      <c r="G77" s="448"/>
      <c r="H77" s="448"/>
      <c r="I77" s="448"/>
      <c r="J77" s="413"/>
      <c r="K77" s="415"/>
      <c r="L77" s="148"/>
      <c r="M77" s="148"/>
      <c r="N77" s="148"/>
      <c r="O77" s="148"/>
      <c r="P77" s="148"/>
      <c r="Q77" s="148"/>
      <c r="R77" s="148"/>
      <c r="S77" s="148"/>
    </row>
    <row r="78" spans="1:33" s="21" customFormat="1" ht="48.75" customHeight="1" x14ac:dyDescent="0.25">
      <c r="B78" s="620" t="s">
        <v>324</v>
      </c>
      <c r="C78" s="621"/>
      <c r="D78" s="411" t="s">
        <v>328</v>
      </c>
      <c r="E78" s="456">
        <v>9</v>
      </c>
      <c r="F78" s="411"/>
      <c r="G78" s="448"/>
      <c r="H78" s="448"/>
      <c r="I78" s="448"/>
      <c r="J78" s="413"/>
      <c r="K78" s="415"/>
      <c r="L78" s="148"/>
      <c r="M78" s="148"/>
      <c r="N78" s="148"/>
      <c r="O78" s="148"/>
      <c r="P78" s="148"/>
      <c r="Q78" s="148"/>
      <c r="R78" s="148"/>
      <c r="S78" s="148"/>
    </row>
    <row r="79" spans="1:33" s="21" customFormat="1" x14ac:dyDescent="0.25">
      <c r="B79" s="627" t="s">
        <v>66</v>
      </c>
      <c r="C79" s="628"/>
      <c r="D79" s="628"/>
      <c r="E79" s="628"/>
      <c r="F79" s="628"/>
      <c r="G79" s="628"/>
      <c r="H79" s="628"/>
      <c r="I79" s="628"/>
      <c r="J79" s="628"/>
      <c r="K79" s="629"/>
      <c r="L79" s="148"/>
      <c r="M79" s="148"/>
      <c r="N79" s="148"/>
      <c r="O79" s="148"/>
      <c r="P79" s="148"/>
      <c r="Q79" s="148"/>
      <c r="R79" s="148"/>
      <c r="S79" s="148"/>
    </row>
    <row r="80" spans="1:33" s="399" customFormat="1" ht="15.75" thickBot="1" x14ac:dyDescent="0.3">
      <c r="A80" s="395"/>
      <c r="B80" s="689"/>
      <c r="C80" s="690"/>
      <c r="D80" s="690"/>
      <c r="E80" s="690"/>
      <c r="F80" s="690"/>
      <c r="G80" s="690"/>
      <c r="H80" s="690"/>
      <c r="I80" s="690"/>
      <c r="J80" s="690"/>
      <c r="K80" s="691"/>
      <c r="L80" s="395"/>
      <c r="M80" s="397"/>
      <c r="N80" s="398"/>
      <c r="O80" s="398"/>
      <c r="P80" s="398"/>
      <c r="Q80" s="398"/>
      <c r="R80" s="398"/>
      <c r="S80" s="398"/>
      <c r="T80" s="398"/>
      <c r="U80" s="398"/>
      <c r="V80" s="398"/>
      <c r="W80" s="398"/>
      <c r="X80" s="398"/>
      <c r="Y80" s="398"/>
      <c r="Z80" s="398"/>
      <c r="AA80" s="398"/>
      <c r="AB80" s="398"/>
      <c r="AC80" s="398"/>
      <c r="AD80" s="398"/>
      <c r="AE80" s="398"/>
      <c r="AF80" s="398"/>
      <c r="AG80" s="398"/>
    </row>
    <row r="81" spans="1:37" s="41" customFormat="1" ht="35.1" customHeight="1" thickBot="1" x14ac:dyDescent="0.3">
      <c r="A81" s="38"/>
      <c r="B81" s="671" t="s">
        <v>316</v>
      </c>
      <c r="C81" s="672"/>
      <c r="D81" s="673" t="s">
        <v>247</v>
      </c>
      <c r="E81" s="674"/>
      <c r="F81" s="674"/>
      <c r="G81" s="674"/>
      <c r="H81" s="674"/>
      <c r="I81" s="674"/>
      <c r="J81" s="674"/>
      <c r="K81" s="675"/>
      <c r="L81" s="38"/>
      <c r="M81" s="38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</row>
    <row r="82" spans="1:37" s="36" customFormat="1" ht="42.75" customHeight="1" x14ac:dyDescent="0.25">
      <c r="A82" s="23"/>
      <c r="B82" s="416" t="s">
        <v>329</v>
      </c>
      <c r="C82" s="143" t="s">
        <v>68</v>
      </c>
      <c r="D82" s="681" t="s">
        <v>69</v>
      </c>
      <c r="E82" s="681"/>
      <c r="F82" s="681"/>
      <c r="G82" s="681"/>
      <c r="H82" s="681"/>
      <c r="I82" s="681"/>
      <c r="J82" s="681"/>
      <c r="K82" s="142" t="s">
        <v>60</v>
      </c>
      <c r="L82" s="23"/>
      <c r="M82" s="23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7" s="36" customFormat="1" ht="25.5" customHeight="1" x14ac:dyDescent="0.25">
      <c r="A83" s="23"/>
      <c r="B83" s="625" t="s">
        <v>53</v>
      </c>
      <c r="C83" s="626"/>
      <c r="D83" s="379" t="s">
        <v>61</v>
      </c>
      <c r="E83" s="682"/>
      <c r="F83" s="682"/>
      <c r="G83" s="682"/>
      <c r="H83" s="682"/>
      <c r="I83" s="417"/>
      <c r="J83" s="417"/>
      <c r="K83" s="418" t="s">
        <v>41</v>
      </c>
      <c r="L83" s="23"/>
      <c r="M83" s="23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7" s="28" customFormat="1" ht="35.25" customHeight="1" thickBot="1" x14ac:dyDescent="0.3">
      <c r="B84" s="678" t="s">
        <v>71</v>
      </c>
      <c r="C84" s="679"/>
      <c r="D84" s="419">
        <v>1</v>
      </c>
      <c r="E84" s="680"/>
      <c r="F84" s="680"/>
      <c r="G84" s="680"/>
      <c r="H84" s="680"/>
      <c r="I84" s="420"/>
      <c r="J84" s="420"/>
      <c r="K84" s="421">
        <f>D84</f>
        <v>1</v>
      </c>
      <c r="L84" s="26"/>
      <c r="M84" s="422"/>
    </row>
    <row r="85" spans="1:37" s="36" customFormat="1" ht="21" customHeight="1" x14ac:dyDescent="0.25">
      <c r="A85" s="23"/>
      <c r="B85" s="423"/>
      <c r="C85" s="424"/>
      <c r="D85" s="424"/>
      <c r="E85" s="424"/>
      <c r="F85" s="424"/>
      <c r="G85" s="424"/>
      <c r="H85" s="424"/>
      <c r="I85" s="424"/>
      <c r="J85" s="424"/>
      <c r="K85" s="425"/>
      <c r="L85" s="23"/>
      <c r="M85" s="23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7" s="36" customFormat="1" ht="24" customHeight="1" x14ac:dyDescent="0.25">
      <c r="A86" s="23"/>
      <c r="B86" s="676" t="str">
        <f>'1. Resumo'!B17:F17</f>
        <v>Rondonópolis - MT, 16 de outubro de 2023.</v>
      </c>
      <c r="C86" s="677"/>
      <c r="D86" s="380"/>
      <c r="E86" s="380"/>
      <c r="F86" s="380"/>
      <c r="G86" s="380"/>
      <c r="H86" s="380"/>
      <c r="I86" s="380"/>
      <c r="J86" s="380"/>
      <c r="K86" s="426"/>
      <c r="L86" s="427"/>
      <c r="N86" s="35"/>
      <c r="O86" s="35"/>
      <c r="P86" s="35"/>
      <c r="Q86" s="35"/>
      <c r="R86" s="35"/>
      <c r="S86" s="35"/>
      <c r="T86" s="428"/>
      <c r="U86" s="428"/>
      <c r="V86" s="428"/>
      <c r="W86" s="428"/>
      <c r="X86" s="428"/>
      <c r="Y86" s="428"/>
      <c r="Z86" s="428"/>
      <c r="AA86" s="428"/>
      <c r="AB86" s="35"/>
      <c r="AC86" s="35"/>
      <c r="AD86" s="35"/>
      <c r="AE86" s="35"/>
      <c r="AF86" s="35"/>
      <c r="AG86" s="35"/>
    </row>
    <row r="87" spans="1:37" s="436" customFormat="1" ht="21" customHeight="1" x14ac:dyDescent="0.25">
      <c r="A87" s="23"/>
      <c r="B87" s="429"/>
      <c r="C87" s="430"/>
      <c r="D87" s="430"/>
      <c r="E87" s="431"/>
      <c r="F87" s="432"/>
      <c r="G87" s="433"/>
      <c r="H87" s="433"/>
      <c r="I87" s="434"/>
      <c r="J87" s="434"/>
      <c r="K87" s="435"/>
      <c r="L87" s="427"/>
      <c r="M87" s="36"/>
      <c r="N87" s="35"/>
      <c r="O87" s="35"/>
      <c r="P87" s="35"/>
      <c r="Q87" s="35"/>
      <c r="R87" s="35"/>
      <c r="S87" s="35"/>
      <c r="T87" s="428"/>
      <c r="U87" s="428"/>
      <c r="V87" s="428"/>
      <c r="W87" s="428"/>
      <c r="X87" s="428"/>
      <c r="Y87" s="428"/>
      <c r="Z87" s="428"/>
      <c r="AA87" s="428"/>
      <c r="AB87" s="35"/>
      <c r="AC87" s="35"/>
      <c r="AD87" s="35"/>
      <c r="AE87" s="35"/>
      <c r="AF87" s="35"/>
      <c r="AG87" s="35"/>
    </row>
    <row r="88" spans="1:37" s="436" customFormat="1" ht="14.25" customHeight="1" x14ac:dyDescent="0.25">
      <c r="A88" s="23"/>
      <c r="B88" s="429"/>
      <c r="C88" s="430"/>
      <c r="D88" s="430"/>
      <c r="E88" s="660" t="s">
        <v>20</v>
      </c>
      <c r="F88" s="660"/>
      <c r="G88" s="376"/>
      <c r="H88" s="376"/>
      <c r="I88" s="434"/>
      <c r="J88" s="434"/>
      <c r="K88" s="435"/>
      <c r="L88" s="427"/>
      <c r="M88" s="36"/>
      <c r="N88" s="35"/>
      <c r="O88" s="35"/>
      <c r="P88" s="35"/>
      <c r="Q88" s="35"/>
      <c r="R88" s="35"/>
      <c r="S88" s="35"/>
      <c r="T88" s="428"/>
      <c r="U88" s="428"/>
      <c r="V88" s="428"/>
      <c r="W88" s="428"/>
      <c r="X88" s="428"/>
      <c r="Y88" s="428"/>
      <c r="Z88" s="428"/>
      <c r="AA88" s="428"/>
      <c r="AB88" s="428"/>
      <c r="AC88" s="428"/>
      <c r="AD88" s="428"/>
      <c r="AE88" s="428"/>
      <c r="AF88" s="428"/>
      <c r="AG88" s="428"/>
      <c r="AH88" s="437"/>
    </row>
    <row r="89" spans="1:37" s="436" customFormat="1" ht="16.5" customHeight="1" x14ac:dyDescent="0.25">
      <c r="A89" s="23"/>
      <c r="B89" s="438"/>
      <c r="C89" s="430"/>
      <c r="D89" s="430"/>
      <c r="E89" s="669" t="s">
        <v>21</v>
      </c>
      <c r="F89" s="669"/>
      <c r="G89" s="439"/>
      <c r="H89" s="439"/>
      <c r="I89" s="430"/>
      <c r="J89" s="376"/>
      <c r="K89" s="440"/>
      <c r="L89" s="427"/>
      <c r="M89" s="36"/>
      <c r="N89" s="35"/>
      <c r="O89" s="35"/>
      <c r="P89" s="35"/>
      <c r="Q89" s="35"/>
      <c r="R89" s="35"/>
      <c r="S89" s="35"/>
      <c r="T89" s="428"/>
      <c r="U89" s="428"/>
      <c r="V89" s="428"/>
      <c r="W89" s="428"/>
      <c r="X89" s="428"/>
      <c r="Y89" s="428"/>
      <c r="Z89" s="428"/>
      <c r="AA89" s="428"/>
      <c r="AB89" s="428"/>
      <c r="AC89" s="428"/>
      <c r="AD89" s="428"/>
      <c r="AE89" s="428"/>
      <c r="AF89" s="428"/>
      <c r="AG89" s="428"/>
      <c r="AH89" s="437"/>
      <c r="AI89" s="437"/>
      <c r="AJ89" s="437"/>
      <c r="AK89" s="437"/>
    </row>
    <row r="90" spans="1:37" s="436" customFormat="1" ht="16.5" customHeight="1" thickBot="1" x14ac:dyDescent="0.3">
      <c r="A90" s="23"/>
      <c r="B90" s="441"/>
      <c r="C90" s="442"/>
      <c r="D90" s="442"/>
      <c r="E90" s="670" t="s">
        <v>22</v>
      </c>
      <c r="F90" s="670"/>
      <c r="G90" s="443"/>
      <c r="H90" s="443"/>
      <c r="I90" s="442"/>
      <c r="J90" s="443"/>
      <c r="K90" s="444"/>
      <c r="L90" s="427"/>
      <c r="M90" s="36"/>
      <c r="N90" s="35"/>
      <c r="O90" s="35"/>
      <c r="P90" s="35"/>
      <c r="Q90" s="35"/>
      <c r="R90" s="35"/>
      <c r="S90" s="35"/>
      <c r="T90" s="428"/>
      <c r="U90" s="428"/>
      <c r="V90" s="428"/>
      <c r="W90" s="428"/>
      <c r="X90" s="428"/>
      <c r="Y90" s="428"/>
      <c r="Z90" s="428"/>
      <c r="AA90" s="428"/>
      <c r="AB90" s="428"/>
      <c r="AC90" s="428"/>
      <c r="AD90" s="428"/>
      <c r="AE90" s="428"/>
      <c r="AF90" s="428"/>
      <c r="AG90" s="428"/>
      <c r="AH90" s="437"/>
      <c r="AI90" s="437"/>
      <c r="AJ90" s="437"/>
      <c r="AK90" s="437"/>
    </row>
    <row r="91" spans="1:37" x14ac:dyDescent="0.25">
      <c r="C91" s="387"/>
      <c r="E91" s="387"/>
      <c r="F91" s="387"/>
      <c r="G91" s="387"/>
      <c r="J91" s="387"/>
    </row>
  </sheetData>
  <mergeCells count="116">
    <mergeCell ref="B36:K36"/>
    <mergeCell ref="D37:J37"/>
    <mergeCell ref="B38:C38"/>
    <mergeCell ref="D38:J38"/>
    <mergeCell ref="B31:C31"/>
    <mergeCell ref="D31:K31"/>
    <mergeCell ref="D32:J32"/>
    <mergeCell ref="B33:C33"/>
    <mergeCell ref="D33:J33"/>
    <mergeCell ref="L6:M6"/>
    <mergeCell ref="B7:C7"/>
    <mergeCell ref="D7:K7"/>
    <mergeCell ref="D8:J8"/>
    <mergeCell ref="B12:K12"/>
    <mergeCell ref="B5:K5"/>
    <mergeCell ref="B80:K80"/>
    <mergeCell ref="F1:K1"/>
    <mergeCell ref="F2:H2"/>
    <mergeCell ref="J2:K2"/>
    <mergeCell ref="G3:H3"/>
    <mergeCell ref="J3:K3"/>
    <mergeCell ref="G4:H4"/>
    <mergeCell ref="J4:K4"/>
    <mergeCell ref="D6:J6"/>
    <mergeCell ref="B29:C29"/>
    <mergeCell ref="D29:J29"/>
    <mergeCell ref="B26:K26"/>
    <mergeCell ref="D27:J27"/>
    <mergeCell ref="B28:C28"/>
    <mergeCell ref="D28:J28"/>
    <mergeCell ref="B25:C25"/>
    <mergeCell ref="B17:K17"/>
    <mergeCell ref="B67:C67"/>
    <mergeCell ref="E89:F89"/>
    <mergeCell ref="B71:K71"/>
    <mergeCell ref="E90:F90"/>
    <mergeCell ref="B81:C81"/>
    <mergeCell ref="D81:K81"/>
    <mergeCell ref="B86:C86"/>
    <mergeCell ref="B84:C84"/>
    <mergeCell ref="E84:F84"/>
    <mergeCell ref="G84:H84"/>
    <mergeCell ref="D82:J82"/>
    <mergeCell ref="G83:H83"/>
    <mergeCell ref="B83:C83"/>
    <mergeCell ref="E83:F83"/>
    <mergeCell ref="B72:K72"/>
    <mergeCell ref="D73:J73"/>
    <mergeCell ref="B74:C74"/>
    <mergeCell ref="B75:C75"/>
    <mergeCell ref="B76:C76"/>
    <mergeCell ref="B78:C78"/>
    <mergeCell ref="B79:K79"/>
    <mergeCell ref="B77:C77"/>
    <mergeCell ref="D13:K13"/>
    <mergeCell ref="D14:J14"/>
    <mergeCell ref="B15:C15"/>
    <mergeCell ref="B68:C68"/>
    <mergeCell ref="B69:C69"/>
    <mergeCell ref="E88:F88"/>
    <mergeCell ref="B64:K64"/>
    <mergeCell ref="B44:K44"/>
    <mergeCell ref="D45:K45"/>
    <mergeCell ref="B45:C45"/>
    <mergeCell ref="B58:K58"/>
    <mergeCell ref="D59:J59"/>
    <mergeCell ref="B65:K65"/>
    <mergeCell ref="B50:K50"/>
    <mergeCell ref="D51:J51"/>
    <mergeCell ref="D18:J18"/>
    <mergeCell ref="B19:C19"/>
    <mergeCell ref="B30:K30"/>
    <mergeCell ref="B49:K49"/>
    <mergeCell ref="B42:C42"/>
    <mergeCell ref="B48:C48"/>
    <mergeCell ref="D15:J15"/>
    <mergeCell ref="B34:C34"/>
    <mergeCell ref="D34:J34"/>
    <mergeCell ref="B39:C39"/>
    <mergeCell ref="D39:J39"/>
    <mergeCell ref="B35:K35"/>
    <mergeCell ref="B40:K40"/>
    <mergeCell ref="D41:J41"/>
    <mergeCell ref="B43:C43"/>
    <mergeCell ref="D46:J46"/>
    <mergeCell ref="B47:C47"/>
    <mergeCell ref="C1:D4"/>
    <mergeCell ref="E3:E4"/>
    <mergeCell ref="J10:J11"/>
    <mergeCell ref="K10:K11"/>
    <mergeCell ref="B1:B4"/>
    <mergeCell ref="B16:C16"/>
    <mergeCell ref="D16:J16"/>
    <mergeCell ref="D23:J23"/>
    <mergeCell ref="B24:C24"/>
    <mergeCell ref="D19:J19"/>
    <mergeCell ref="B20:C20"/>
    <mergeCell ref="D20:J20"/>
    <mergeCell ref="B21:K21"/>
    <mergeCell ref="B22:C22"/>
    <mergeCell ref="D22:K22"/>
    <mergeCell ref="B13:C13"/>
    <mergeCell ref="D66:J66"/>
    <mergeCell ref="B70:C70"/>
    <mergeCell ref="B60:C60"/>
    <mergeCell ref="B61:C61"/>
    <mergeCell ref="B62:C62"/>
    <mergeCell ref="B63:C63"/>
    <mergeCell ref="D42:J42"/>
    <mergeCell ref="D43:J43"/>
    <mergeCell ref="B52:C52"/>
    <mergeCell ref="B53:C53"/>
    <mergeCell ref="B54:C54"/>
    <mergeCell ref="B55:C55"/>
    <mergeCell ref="B56:C56"/>
    <mergeCell ref="B57:C5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7" fitToHeight="0" orientation="portrait" r:id="rId1"/>
  <headerFooter>
    <oddHeader>&amp;A</oddHead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showOutlineSymbols="0" showWhiteSpace="0" view="pageBreakPreview" topLeftCell="A19" zoomScaleNormal="100" zoomScaleSheetLayoutView="100" workbookViewId="0">
      <selection activeCell="C9" sqref="C9"/>
    </sheetView>
  </sheetViews>
  <sheetFormatPr defaultColWidth="10.28515625" defaultRowHeight="14.25" x14ac:dyDescent="0.2"/>
  <cols>
    <col min="1" max="1" width="18.42578125" style="106" customWidth="1"/>
    <col min="2" max="2" width="11.42578125" style="106" customWidth="1"/>
    <col min="3" max="3" width="78.7109375" style="106" customWidth="1"/>
    <col min="4" max="4" width="58.42578125" style="106" customWidth="1"/>
    <col min="5" max="5" width="7.42578125" style="106" customWidth="1"/>
    <col min="6" max="6" width="9.5703125" style="106" customWidth="1"/>
    <col min="7" max="7" width="11.5703125" style="106" customWidth="1"/>
    <col min="8" max="8" width="12" style="106" customWidth="1"/>
    <col min="9" max="9" width="13.140625" style="106" customWidth="1"/>
    <col min="10" max="10" width="16" style="106" customWidth="1"/>
    <col min="11" max="11" width="10.5703125" style="106" customWidth="1"/>
    <col min="12" max="12" width="17.140625" style="106" customWidth="1"/>
    <col min="13" max="16384" width="10.28515625" style="106"/>
  </cols>
  <sheetData>
    <row r="1" spans="1:10" customFormat="1" ht="28.5" customHeight="1" thickBot="1" x14ac:dyDescent="0.25">
      <c r="A1" s="716"/>
      <c r="B1" s="717"/>
      <c r="C1" s="718"/>
      <c r="D1" s="201" t="s">
        <v>1</v>
      </c>
      <c r="E1" s="725" t="str">
        <f>'1. Resumo'!C4</f>
        <v>16/10/2023</v>
      </c>
      <c r="F1" s="726"/>
      <c r="G1" s="726"/>
      <c r="H1" s="726"/>
      <c r="I1" s="726"/>
      <c r="J1" s="727"/>
    </row>
    <row r="2" spans="1:10" customFormat="1" ht="23.25" customHeight="1" x14ac:dyDescent="0.2">
      <c r="A2" s="719"/>
      <c r="B2" s="720"/>
      <c r="C2" s="721"/>
      <c r="D2" s="728" t="s">
        <v>2</v>
      </c>
      <c r="E2" s="730" t="str">
        <f>'1. Resumo'!C5</f>
        <v>PINTURA DA PLATIBANDA DA FEIRA LIVRE COBERTA DE VILA OPERÁRIA</v>
      </c>
      <c r="F2" s="731"/>
      <c r="G2" s="731"/>
      <c r="H2" s="731"/>
      <c r="I2" s="731"/>
      <c r="J2" s="732"/>
    </row>
    <row r="3" spans="1:10" customFormat="1" ht="23.25" customHeight="1" thickBot="1" x14ac:dyDescent="0.25">
      <c r="A3" s="719"/>
      <c r="B3" s="720"/>
      <c r="C3" s="721"/>
      <c r="D3" s="729"/>
      <c r="E3" s="733"/>
      <c r="F3" s="734"/>
      <c r="G3" s="734"/>
      <c r="H3" s="734"/>
      <c r="I3" s="735"/>
      <c r="J3" s="736"/>
    </row>
    <row r="4" spans="1:10" customFormat="1" ht="28.5" customHeight="1" thickBot="1" x14ac:dyDescent="0.25">
      <c r="A4" s="719"/>
      <c r="B4" s="720"/>
      <c r="C4" s="721"/>
      <c r="D4" s="737" t="s">
        <v>23</v>
      </c>
      <c r="E4" s="739" t="s">
        <v>5</v>
      </c>
      <c r="F4" s="740"/>
      <c r="G4" s="741" t="str">
        <f>'1. Resumo'!D7</f>
        <v>08/2023 - NÃO DESONERADA</v>
      </c>
      <c r="H4" s="742"/>
      <c r="I4" s="200" t="s">
        <v>6</v>
      </c>
      <c r="J4" s="233">
        <f>'1. Resumo'!F7</f>
        <v>0.22220000000000001</v>
      </c>
    </row>
    <row r="5" spans="1:10" customFormat="1" ht="33" customHeight="1" thickBot="1" x14ac:dyDescent="0.25">
      <c r="A5" s="722"/>
      <c r="B5" s="723"/>
      <c r="C5" s="724"/>
      <c r="D5" s="738"/>
      <c r="E5" s="743" t="s">
        <v>245</v>
      </c>
      <c r="F5" s="744"/>
      <c r="G5" s="741" t="str">
        <f>'1. Resumo'!D8</f>
        <v>08/2023 - NÃO DESONERADA</v>
      </c>
      <c r="H5" s="742"/>
      <c r="I5" s="200" t="s">
        <v>244</v>
      </c>
      <c r="J5" s="233">
        <f>'1. Resumo'!F8</f>
        <v>0.1527</v>
      </c>
    </row>
    <row r="6" spans="1:10" ht="26.1" customHeight="1" thickBot="1" x14ac:dyDescent="0.25">
      <c r="A6" s="711" t="s">
        <v>238</v>
      </c>
      <c r="B6" s="712"/>
      <c r="C6" s="712"/>
      <c r="D6" s="712"/>
      <c r="E6" s="712"/>
      <c r="F6" s="712"/>
      <c r="G6" s="712"/>
      <c r="H6" s="712"/>
      <c r="I6" s="712"/>
      <c r="J6" s="713"/>
    </row>
    <row r="7" spans="1:10" ht="30" customHeight="1" thickBot="1" x14ac:dyDescent="0.25">
      <c r="A7" s="124" t="s">
        <v>109</v>
      </c>
      <c r="B7" s="124" t="s">
        <v>110</v>
      </c>
      <c r="C7" s="124" t="s">
        <v>111</v>
      </c>
      <c r="D7" s="124" t="s">
        <v>149</v>
      </c>
      <c r="E7" s="124" t="s">
        <v>112</v>
      </c>
      <c r="F7" s="124" t="s">
        <v>113</v>
      </c>
      <c r="G7" s="124" t="s">
        <v>239</v>
      </c>
      <c r="H7" s="124" t="s">
        <v>67</v>
      </c>
      <c r="I7" s="124" t="s">
        <v>116</v>
      </c>
      <c r="J7" s="124" t="s">
        <v>240</v>
      </c>
    </row>
    <row r="8" spans="1:10" customFormat="1" ht="48.75" customHeight="1" x14ac:dyDescent="0.2">
      <c r="A8" s="209">
        <v>100759</v>
      </c>
      <c r="B8" s="483" t="s">
        <v>131</v>
      </c>
      <c r="C8" s="483" t="s">
        <v>367</v>
      </c>
      <c r="D8" s="483" t="s">
        <v>266</v>
      </c>
      <c r="E8" s="483" t="s">
        <v>132</v>
      </c>
      <c r="F8" s="204">
        <v>1277.3599999999999</v>
      </c>
      <c r="G8" s="204">
        <v>54.64</v>
      </c>
      <c r="H8" s="204">
        <v>69794.95</v>
      </c>
      <c r="I8" s="483">
        <v>44.68</v>
      </c>
      <c r="J8" s="234">
        <v>44.68</v>
      </c>
    </row>
    <row r="9" spans="1:10" customFormat="1" ht="48.75" customHeight="1" x14ac:dyDescent="0.2">
      <c r="A9" s="209">
        <v>100721</v>
      </c>
      <c r="B9" s="483" t="s">
        <v>131</v>
      </c>
      <c r="C9" s="483" t="s">
        <v>293</v>
      </c>
      <c r="D9" s="483" t="s">
        <v>266</v>
      </c>
      <c r="E9" s="483" t="s">
        <v>132</v>
      </c>
      <c r="F9" s="204">
        <v>1277.3599999999999</v>
      </c>
      <c r="G9" s="204">
        <v>28.04</v>
      </c>
      <c r="H9" s="204">
        <v>35817.17</v>
      </c>
      <c r="I9" s="483">
        <v>22.93</v>
      </c>
      <c r="J9" s="234">
        <v>67.61</v>
      </c>
    </row>
    <row r="10" spans="1:10" customFormat="1" ht="34.5" customHeight="1" x14ac:dyDescent="0.2">
      <c r="A10" s="209">
        <v>11514</v>
      </c>
      <c r="B10" s="483" t="s">
        <v>173</v>
      </c>
      <c r="C10" s="483" t="s">
        <v>294</v>
      </c>
      <c r="D10" s="483" t="s">
        <v>194</v>
      </c>
      <c r="E10" s="483" t="s">
        <v>132</v>
      </c>
      <c r="F10" s="204">
        <v>723.44</v>
      </c>
      <c r="G10" s="204">
        <v>34.57</v>
      </c>
      <c r="H10" s="204">
        <v>25009.32</v>
      </c>
      <c r="I10" s="483">
        <v>16.010000000000002</v>
      </c>
      <c r="J10" s="234">
        <v>83.62</v>
      </c>
    </row>
    <row r="11" spans="1:10" customFormat="1" ht="34.5" customHeight="1" x14ac:dyDescent="0.2">
      <c r="A11" s="209" t="s">
        <v>356</v>
      </c>
      <c r="B11" s="483" t="s">
        <v>119</v>
      </c>
      <c r="C11" s="483" t="s">
        <v>357</v>
      </c>
      <c r="D11" s="483" t="s">
        <v>151</v>
      </c>
      <c r="E11" s="483" t="s">
        <v>120</v>
      </c>
      <c r="F11" s="204">
        <v>1</v>
      </c>
      <c r="G11" s="204">
        <v>9494.24</v>
      </c>
      <c r="H11" s="204">
        <v>9494.24</v>
      </c>
      <c r="I11" s="483">
        <v>6.08</v>
      </c>
      <c r="J11" s="234">
        <v>89.7</v>
      </c>
    </row>
    <row r="12" spans="1:10" customFormat="1" ht="34.5" customHeight="1" x14ac:dyDescent="0.2">
      <c r="A12" s="209" t="s">
        <v>362</v>
      </c>
      <c r="B12" s="483" t="s">
        <v>119</v>
      </c>
      <c r="C12" s="483" t="s">
        <v>347</v>
      </c>
      <c r="D12" s="483" t="s">
        <v>155</v>
      </c>
      <c r="E12" s="483" t="s">
        <v>31</v>
      </c>
      <c r="F12" s="204">
        <v>1</v>
      </c>
      <c r="G12" s="204">
        <v>4726.07</v>
      </c>
      <c r="H12" s="204">
        <v>4726.07</v>
      </c>
      <c r="I12" s="483">
        <v>3.03</v>
      </c>
      <c r="J12" s="234">
        <v>92.72</v>
      </c>
    </row>
    <row r="13" spans="1:10" customFormat="1" ht="34.5" customHeight="1" x14ac:dyDescent="0.2">
      <c r="A13" s="209">
        <v>99814</v>
      </c>
      <c r="B13" s="483" t="s">
        <v>131</v>
      </c>
      <c r="C13" s="483" t="s">
        <v>246</v>
      </c>
      <c r="D13" s="483" t="s">
        <v>155</v>
      </c>
      <c r="E13" s="483" t="s">
        <v>132</v>
      </c>
      <c r="F13" s="204">
        <v>1639.09</v>
      </c>
      <c r="G13" s="204">
        <v>2.12</v>
      </c>
      <c r="H13" s="204">
        <v>3474.87</v>
      </c>
      <c r="I13" s="483">
        <v>2.2200000000000002</v>
      </c>
      <c r="J13" s="234">
        <v>94.95</v>
      </c>
    </row>
    <row r="14" spans="1:10" customFormat="1" ht="45.75" customHeight="1" x14ac:dyDescent="0.2">
      <c r="A14" s="209" t="s">
        <v>134</v>
      </c>
      <c r="B14" s="483" t="s">
        <v>119</v>
      </c>
      <c r="C14" s="483" t="s">
        <v>63</v>
      </c>
      <c r="D14" s="483" t="s">
        <v>196</v>
      </c>
      <c r="E14" s="483" t="s">
        <v>70</v>
      </c>
      <c r="F14" s="204">
        <v>1</v>
      </c>
      <c r="G14" s="204">
        <v>2037.11</v>
      </c>
      <c r="H14" s="204">
        <v>2037.11</v>
      </c>
      <c r="I14" s="483">
        <v>1.3</v>
      </c>
      <c r="J14" s="234">
        <v>96.25</v>
      </c>
    </row>
    <row r="15" spans="1:10" customFormat="1" ht="40.5" customHeight="1" x14ac:dyDescent="0.2">
      <c r="A15" s="209" t="s">
        <v>126</v>
      </c>
      <c r="B15" s="483" t="s">
        <v>119</v>
      </c>
      <c r="C15" s="483" t="s">
        <v>49</v>
      </c>
      <c r="D15" s="483" t="s">
        <v>166</v>
      </c>
      <c r="E15" s="483" t="s">
        <v>120</v>
      </c>
      <c r="F15" s="204">
        <v>1</v>
      </c>
      <c r="G15" s="204">
        <v>1962.4</v>
      </c>
      <c r="H15" s="204">
        <v>1962.4</v>
      </c>
      <c r="I15" s="483">
        <v>1.26</v>
      </c>
      <c r="J15" s="234">
        <v>97.51</v>
      </c>
    </row>
    <row r="16" spans="1:10" customFormat="1" ht="40.5" customHeight="1" x14ac:dyDescent="0.2">
      <c r="A16" s="209" t="s">
        <v>127</v>
      </c>
      <c r="B16" s="483" t="s">
        <v>119</v>
      </c>
      <c r="C16" s="483" t="s">
        <v>52</v>
      </c>
      <c r="D16" s="483" t="s">
        <v>166</v>
      </c>
      <c r="E16" s="483" t="s">
        <v>128</v>
      </c>
      <c r="F16" s="204">
        <v>3.13</v>
      </c>
      <c r="G16" s="204">
        <v>449.9</v>
      </c>
      <c r="H16" s="204">
        <v>1408.18</v>
      </c>
      <c r="I16" s="483">
        <v>0.9</v>
      </c>
      <c r="J16" s="234">
        <v>98.41</v>
      </c>
    </row>
    <row r="17" spans="1:10" customFormat="1" ht="40.5" customHeight="1" x14ac:dyDescent="0.2">
      <c r="A17" s="209" t="s">
        <v>143</v>
      </c>
      <c r="B17" s="483" t="s">
        <v>119</v>
      </c>
      <c r="C17" s="483" t="s">
        <v>69</v>
      </c>
      <c r="D17" s="483" t="s">
        <v>155</v>
      </c>
      <c r="E17" s="483" t="s">
        <v>60</v>
      </c>
      <c r="F17" s="204">
        <v>1</v>
      </c>
      <c r="G17" s="204">
        <v>965.83</v>
      </c>
      <c r="H17" s="204">
        <v>965.83</v>
      </c>
      <c r="I17" s="483">
        <v>0.62</v>
      </c>
      <c r="J17" s="234">
        <v>99.03</v>
      </c>
    </row>
    <row r="18" spans="1:10" customFormat="1" ht="34.5" customHeight="1" x14ac:dyDescent="0.2">
      <c r="A18" s="209" t="s">
        <v>123</v>
      </c>
      <c r="B18" s="483" t="s">
        <v>119</v>
      </c>
      <c r="C18" s="483" t="s">
        <v>124</v>
      </c>
      <c r="D18" s="483" t="s">
        <v>166</v>
      </c>
      <c r="E18" s="483" t="s">
        <v>120</v>
      </c>
      <c r="F18" s="204">
        <v>1</v>
      </c>
      <c r="G18" s="204">
        <v>854.57</v>
      </c>
      <c r="H18" s="204">
        <v>854.57</v>
      </c>
      <c r="I18" s="483">
        <v>0.55000000000000004</v>
      </c>
      <c r="J18" s="234">
        <v>99.58</v>
      </c>
    </row>
    <row r="19" spans="1:10" customFormat="1" ht="34.5" customHeight="1" x14ac:dyDescent="0.2">
      <c r="A19" s="209" t="s">
        <v>368</v>
      </c>
      <c r="B19" s="483" t="s">
        <v>119</v>
      </c>
      <c r="C19" s="483" t="s">
        <v>322</v>
      </c>
      <c r="D19" s="483" t="s">
        <v>266</v>
      </c>
      <c r="E19" s="483" t="s">
        <v>60</v>
      </c>
      <c r="F19" s="204">
        <v>23</v>
      </c>
      <c r="G19" s="204">
        <v>23.38</v>
      </c>
      <c r="H19" s="204">
        <v>537.74</v>
      </c>
      <c r="I19" s="483">
        <v>0.34</v>
      </c>
      <c r="J19" s="234">
        <v>99.92</v>
      </c>
    </row>
    <row r="20" spans="1:10" customFormat="1" ht="34.5" customHeight="1" x14ac:dyDescent="0.2">
      <c r="A20" s="209">
        <v>12642</v>
      </c>
      <c r="B20" s="483" t="s">
        <v>173</v>
      </c>
      <c r="C20" s="483" t="s">
        <v>318</v>
      </c>
      <c r="D20" s="483" t="s">
        <v>372</v>
      </c>
      <c r="E20" s="483" t="s">
        <v>70</v>
      </c>
      <c r="F20" s="204">
        <v>6</v>
      </c>
      <c r="G20" s="204">
        <v>13.49</v>
      </c>
      <c r="H20" s="204">
        <v>80.94</v>
      </c>
      <c r="I20" s="483">
        <v>0.05</v>
      </c>
      <c r="J20" s="234">
        <v>99.97</v>
      </c>
    </row>
    <row r="21" spans="1:10" customFormat="1" ht="34.5" customHeight="1" x14ac:dyDescent="0.2">
      <c r="A21" s="209">
        <v>12639</v>
      </c>
      <c r="B21" s="483" t="s">
        <v>173</v>
      </c>
      <c r="C21" s="483" t="s">
        <v>311</v>
      </c>
      <c r="D21" s="483" t="s">
        <v>372</v>
      </c>
      <c r="E21" s="483" t="s">
        <v>195</v>
      </c>
      <c r="F21" s="204">
        <v>312.12</v>
      </c>
      <c r="G21" s="204">
        <v>0.14000000000000001</v>
      </c>
      <c r="H21" s="204">
        <v>43.69</v>
      </c>
      <c r="I21" s="483">
        <v>0.03</v>
      </c>
      <c r="J21" s="234">
        <v>100</v>
      </c>
    </row>
    <row r="22" spans="1:10" customFormat="1" ht="12.75" x14ac:dyDescent="0.2">
      <c r="A22" s="211"/>
      <c r="B22" s="487"/>
      <c r="C22" s="487"/>
      <c r="D22" s="487"/>
      <c r="E22" s="487"/>
      <c r="F22" s="487"/>
      <c r="G22" s="487"/>
      <c r="H22" s="487"/>
      <c r="I22" s="487"/>
      <c r="J22" s="212"/>
    </row>
    <row r="23" spans="1:10" customFormat="1" ht="12.75" customHeight="1" x14ac:dyDescent="0.2">
      <c r="A23" s="480"/>
      <c r="B23" s="481"/>
      <c r="C23" s="481"/>
      <c r="D23" s="487"/>
      <c r="E23" s="481"/>
      <c r="F23" s="481" t="s">
        <v>144</v>
      </c>
      <c r="G23" s="481"/>
      <c r="H23" s="482">
        <v>128070.15</v>
      </c>
      <c r="I23" s="482"/>
      <c r="J23" s="228"/>
    </row>
    <row r="24" spans="1:10" customFormat="1" ht="12.75" customHeight="1" x14ac:dyDescent="0.2">
      <c r="A24" s="480"/>
      <c r="B24" s="481"/>
      <c r="C24" s="481"/>
      <c r="D24" s="487"/>
      <c r="E24" s="481"/>
      <c r="F24" s="481" t="s">
        <v>145</v>
      </c>
      <c r="G24" s="481"/>
      <c r="H24" s="482">
        <v>28136.93</v>
      </c>
      <c r="I24" s="482"/>
      <c r="J24" s="228"/>
    </row>
    <row r="25" spans="1:10" customFormat="1" ht="12.75" customHeight="1" x14ac:dyDescent="0.2">
      <c r="A25" s="480"/>
      <c r="B25" s="481"/>
      <c r="C25" s="481"/>
      <c r="D25" s="487"/>
      <c r="E25" s="481"/>
      <c r="F25" s="481" t="s">
        <v>146</v>
      </c>
      <c r="G25" s="481"/>
      <c r="H25" s="482">
        <v>156207.07999999999</v>
      </c>
      <c r="I25" s="482"/>
      <c r="J25" s="228"/>
    </row>
    <row r="26" spans="1:10" s="198" customFormat="1" ht="12.75" x14ac:dyDescent="0.2">
      <c r="A26" s="714" t="str">
        <f>'1. Resumo'!B17</f>
        <v>Rondonópolis - MT, 16 de outubro de 2023.</v>
      </c>
      <c r="B26" s="715"/>
      <c r="C26" s="715"/>
      <c r="D26" s="464"/>
      <c r="E26" s="461"/>
      <c r="F26" s="584"/>
      <c r="G26" s="584"/>
      <c r="H26" s="585"/>
      <c r="I26" s="584"/>
      <c r="J26" s="586"/>
    </row>
    <row r="27" spans="1:10" s="198" customFormat="1" ht="12.75" x14ac:dyDescent="0.2">
      <c r="A27" s="583"/>
      <c r="B27" s="584"/>
      <c r="C27" s="584"/>
      <c r="D27" s="464"/>
      <c r="E27" s="461"/>
      <c r="F27" s="584"/>
      <c r="G27" s="584"/>
      <c r="H27" s="585"/>
      <c r="I27" s="584"/>
      <c r="J27" s="586"/>
    </row>
    <row r="28" spans="1:10" ht="15" customHeight="1" x14ac:dyDescent="0.2">
      <c r="A28" s="108"/>
      <c r="B28" s="110"/>
      <c r="C28" s="110"/>
      <c r="D28" s="110"/>
      <c r="E28" s="110"/>
      <c r="F28" s="110"/>
      <c r="G28" s="110"/>
      <c r="H28" s="110"/>
      <c r="I28" s="110"/>
      <c r="J28" s="112"/>
    </row>
    <row r="29" spans="1:10" ht="21" customHeight="1" x14ac:dyDescent="0.2">
      <c r="A29" s="108"/>
      <c r="B29" s="110"/>
      <c r="C29" s="109" t="s">
        <v>147</v>
      </c>
      <c r="D29" s="109"/>
      <c r="E29" s="114"/>
      <c r="F29" s="114"/>
      <c r="G29" s="114"/>
      <c r="H29" s="114"/>
      <c r="I29" s="114"/>
      <c r="J29" s="116"/>
    </row>
    <row r="30" spans="1:10" ht="21" customHeight="1" x14ac:dyDescent="0.2">
      <c r="A30" s="108"/>
      <c r="B30" s="110"/>
      <c r="C30" s="111" t="s">
        <v>20</v>
      </c>
      <c r="D30" s="111"/>
      <c r="E30" s="114"/>
      <c r="F30" s="114"/>
      <c r="G30" s="114"/>
      <c r="H30" s="114"/>
      <c r="I30" s="114"/>
      <c r="J30" s="116"/>
    </row>
    <row r="31" spans="1:10" ht="21" customHeight="1" x14ac:dyDescent="0.2">
      <c r="A31" s="108"/>
      <c r="B31" s="110"/>
      <c r="C31" s="111" t="s">
        <v>21</v>
      </c>
      <c r="D31" s="111"/>
      <c r="E31" s="114"/>
      <c r="F31" s="114"/>
      <c r="G31" s="114"/>
      <c r="H31" s="114"/>
      <c r="I31" s="114"/>
      <c r="J31" s="116"/>
    </row>
    <row r="32" spans="1:10" ht="21" customHeight="1" thickBot="1" x14ac:dyDescent="0.25">
      <c r="A32" s="125" t="s">
        <v>241</v>
      </c>
      <c r="B32" s="121"/>
      <c r="C32" s="126" t="s">
        <v>22</v>
      </c>
      <c r="D32" s="126"/>
      <c r="E32" s="121"/>
      <c r="F32" s="121"/>
      <c r="G32" s="121"/>
      <c r="H32" s="121"/>
      <c r="I32" s="121"/>
      <c r="J32" s="122"/>
    </row>
  </sheetData>
  <mergeCells count="16">
    <mergeCell ref="A1:C5"/>
    <mergeCell ref="E1:J1"/>
    <mergeCell ref="D2:D3"/>
    <mergeCell ref="E2:J3"/>
    <mergeCell ref="D4:D5"/>
    <mergeCell ref="E4:F4"/>
    <mergeCell ref="G4:H4"/>
    <mergeCell ref="E5:F5"/>
    <mergeCell ref="G5:H5"/>
    <mergeCell ref="A6:J6"/>
    <mergeCell ref="A26:C26"/>
    <mergeCell ref="F26:G26"/>
    <mergeCell ref="H26:J26"/>
    <mergeCell ref="A27:C27"/>
    <mergeCell ref="F27:G27"/>
    <mergeCell ref="H27:J27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39" fitToHeight="0" orientation="portrait" r:id="rId1"/>
  <headerFooter>
    <oddHeader>&amp;C&amp;A</oddHeader>
    <oddFooter>&amp;CPágina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8"/>
  <sheetViews>
    <sheetView view="pageBreakPreview" topLeftCell="E1" zoomScale="70" zoomScaleNormal="55" zoomScaleSheetLayoutView="70" workbookViewId="0">
      <selection activeCell="I18" sqref="I18"/>
    </sheetView>
  </sheetViews>
  <sheetFormatPr defaultRowHeight="15" x14ac:dyDescent="0.2"/>
  <cols>
    <col min="1" max="1" width="3.7109375" style="42" customWidth="1"/>
    <col min="2" max="2" width="18.28515625" style="43" bestFit="1" customWidth="1"/>
    <col min="3" max="3" width="21.7109375" style="43" customWidth="1"/>
    <col min="4" max="4" width="22.42578125" style="43" customWidth="1"/>
    <col min="5" max="5" width="10" style="42" customWidth="1"/>
    <col min="6" max="6" width="63" style="42" customWidth="1"/>
    <col min="7" max="7" width="26.7109375" style="42" customWidth="1"/>
    <col min="8" max="8" width="23.42578125" style="42" customWidth="1"/>
    <col min="9" max="9" width="25.140625" style="42" customWidth="1"/>
    <col min="10" max="10" width="18.85546875" style="42" customWidth="1"/>
    <col min="11" max="11" width="22" style="42" customWidth="1"/>
    <col min="12" max="12" width="10.28515625" style="42" bestFit="1" customWidth="1"/>
    <col min="13" max="15" width="19.5703125" style="42" customWidth="1"/>
    <col min="16" max="16384" width="9.140625" style="42"/>
  </cols>
  <sheetData>
    <row r="1" spans="2:16" ht="15.75" thickBot="1" x14ac:dyDescent="0.25"/>
    <row r="2" spans="2:16" ht="41.25" customHeight="1" x14ac:dyDescent="0.2">
      <c r="E2" s="758" t="s">
        <v>251</v>
      </c>
      <c r="F2" s="759"/>
      <c r="G2" s="759"/>
      <c r="H2" s="759"/>
      <c r="I2" s="759"/>
      <c r="J2" s="760"/>
    </row>
    <row r="3" spans="2:16" ht="41.25" customHeight="1" x14ac:dyDescent="0.2">
      <c r="E3" s="761"/>
      <c r="F3" s="762"/>
      <c r="G3" s="762"/>
      <c r="H3" s="762"/>
      <c r="I3" s="762"/>
      <c r="J3" s="763"/>
    </row>
    <row r="4" spans="2:16" ht="41.25" customHeight="1" thickBot="1" x14ac:dyDescent="0.25">
      <c r="E4" s="764"/>
      <c r="F4" s="765"/>
      <c r="G4" s="765"/>
      <c r="H4" s="765"/>
      <c r="I4" s="765"/>
      <c r="J4" s="766"/>
    </row>
    <row r="5" spans="2:16" ht="46.5" customHeight="1" thickBot="1" x14ac:dyDescent="0.25">
      <c r="E5" s="235" t="s">
        <v>1</v>
      </c>
      <c r="F5" s="458" t="str">
        <f>'1. Resumo'!C4</f>
        <v>16/10/2023</v>
      </c>
      <c r="G5" s="518" t="str">
        <f>'1. Resumo'!C7</f>
        <v>SINAPI:</v>
      </c>
      <c r="H5" s="517" t="str">
        <f>'1. Resumo'!D7</f>
        <v>08/2023 - NÃO DESONERADA</v>
      </c>
      <c r="I5" s="518" t="str">
        <f>'1. Resumo'!E7</f>
        <v>BDI:</v>
      </c>
      <c r="J5" s="470">
        <f>'1. Resumo'!F7</f>
        <v>0.22220000000000001</v>
      </c>
    </row>
    <row r="6" spans="2:16" ht="54" customHeight="1" thickBot="1" x14ac:dyDescent="0.25">
      <c r="E6" s="44" t="s">
        <v>72</v>
      </c>
      <c r="F6" s="478" t="str">
        <f>'1. Resumo'!C5</f>
        <v>PINTURA DA PLATIBANDA DA FEIRA LIVRE COBERTA DE VILA OPERÁRIA</v>
      </c>
      <c r="G6" s="518" t="str">
        <f>'1. Resumo'!C8</f>
        <v>ORSE:</v>
      </c>
      <c r="H6" s="517" t="str">
        <f>'1. Resumo'!D8</f>
        <v>08/2023 - NÃO DESONERADA</v>
      </c>
      <c r="I6" s="518" t="str">
        <f>'1. Resumo'!E8</f>
        <v>BDI Diferenciado:</v>
      </c>
      <c r="J6" s="470">
        <f>'1. Resumo'!F8</f>
        <v>0.1527</v>
      </c>
    </row>
    <row r="7" spans="2:16" ht="39" customHeight="1" thickBot="1" x14ac:dyDescent="0.25">
      <c r="D7" s="45"/>
      <c r="E7" s="753" t="s">
        <v>7</v>
      </c>
      <c r="F7" s="756" t="s">
        <v>73</v>
      </c>
      <c r="G7" s="767" t="s">
        <v>333</v>
      </c>
      <c r="H7" s="768"/>
      <c r="I7" s="772" t="s">
        <v>75</v>
      </c>
      <c r="J7" s="773"/>
    </row>
    <row r="8" spans="2:16" ht="39" customHeight="1" thickBot="1" x14ac:dyDescent="0.25">
      <c r="D8" s="45"/>
      <c r="E8" s="754"/>
      <c r="F8" s="757"/>
      <c r="G8" s="767" t="s">
        <v>74</v>
      </c>
      <c r="H8" s="768"/>
      <c r="I8" s="774" t="s">
        <v>76</v>
      </c>
      <c r="J8" s="775"/>
    </row>
    <row r="9" spans="2:16" ht="39" customHeight="1" thickBot="1" x14ac:dyDescent="0.25">
      <c r="D9" s="45"/>
      <c r="E9" s="755"/>
      <c r="F9" s="755"/>
      <c r="G9" s="46" t="s">
        <v>77</v>
      </c>
      <c r="H9" s="47" t="s">
        <v>78</v>
      </c>
      <c r="I9" s="175" t="s">
        <v>77</v>
      </c>
      <c r="J9" s="174" t="s">
        <v>78</v>
      </c>
    </row>
    <row r="10" spans="2:16" ht="39" customHeight="1" thickBot="1" x14ac:dyDescent="0.25">
      <c r="B10" s="48" t="e">
        <f>SUM(I10,#REF!,#REF!,#REF!)</f>
        <v>#REF!</v>
      </c>
      <c r="C10" s="173" t="e">
        <f t="shared" ref="C10:C15" si="0">IF(B10=G10,"OK","Verificar")</f>
        <v>#REF!</v>
      </c>
      <c r="D10" s="165" t="e">
        <f>J10+#REF!+#REF!+#REF!</f>
        <v>#REF!</v>
      </c>
      <c r="E10" s="49">
        <v>1</v>
      </c>
      <c r="F10" s="50" t="str">
        <f>'1. Resumo'!C10</f>
        <v>ADMINISTRAÇÃO DE OBRA</v>
      </c>
      <c r="G10" s="523">
        <f>'1. Resumo'!E10</f>
        <v>9494.24</v>
      </c>
      <c r="H10" s="524">
        <f t="shared" ref="H10:H15" si="1">G10/$G$16</f>
        <v>6.0779831490352425E-2</v>
      </c>
      <c r="I10" s="521">
        <f t="shared" ref="I10:I15" si="2">J10*$G10</f>
        <v>9494.24</v>
      </c>
      <c r="J10" s="164">
        <v>1</v>
      </c>
    </row>
    <row r="11" spans="2:16" ht="39" customHeight="1" thickBot="1" x14ac:dyDescent="0.4">
      <c r="B11" s="48" t="e">
        <f>SUM(I11,#REF!,#REF!,#REF!)</f>
        <v>#REF!</v>
      </c>
      <c r="C11" s="166" t="e">
        <f t="shared" si="0"/>
        <v>#REF!</v>
      </c>
      <c r="D11" s="165" t="e">
        <f>J11+#REF!+#REF!+#REF!</f>
        <v>#REF!</v>
      </c>
      <c r="E11" s="49">
        <v>2</v>
      </c>
      <c r="F11" s="50" t="str">
        <f>'1. Resumo'!C11</f>
        <v>CANTEIRO DE OBRA</v>
      </c>
      <c r="G11" s="523">
        <f>'1. Resumo'!E11</f>
        <v>2816.97</v>
      </c>
      <c r="H11" s="525">
        <f t="shared" si="1"/>
        <v>1.8033561602969598E-2</v>
      </c>
      <c r="I11" s="522">
        <f t="shared" si="2"/>
        <v>2816.97</v>
      </c>
      <c r="J11" s="164">
        <v>1</v>
      </c>
      <c r="K11" s="51"/>
      <c r="L11" s="51"/>
    </row>
    <row r="12" spans="2:16" ht="39" customHeight="1" thickBot="1" x14ac:dyDescent="0.4">
      <c r="B12" s="48" t="e">
        <f>SUM(I12,#REF!,#REF!,#REF!)</f>
        <v>#REF!</v>
      </c>
      <c r="C12" s="166" t="e">
        <f t="shared" si="0"/>
        <v>#REF!</v>
      </c>
      <c r="D12" s="165" t="e">
        <f>J12+#REF!+#REF!+#REF!</f>
        <v>#REF!</v>
      </c>
      <c r="E12" s="49">
        <v>3</v>
      </c>
      <c r="F12" s="50" t="str">
        <f>'1. Resumo'!C12</f>
        <v>SERVIÇOS INICIAIS E(OU) PRELIMINARES</v>
      </c>
      <c r="G12" s="523">
        <f>'1. Resumo'!E12</f>
        <v>3445.29</v>
      </c>
      <c r="H12" s="525">
        <f t="shared" si="1"/>
        <v>2.2055914495040817E-2</v>
      </c>
      <c r="I12" s="105">
        <f t="shared" si="2"/>
        <v>3445.29</v>
      </c>
      <c r="J12" s="164">
        <v>1</v>
      </c>
      <c r="K12" s="51"/>
      <c r="L12" s="51"/>
      <c r="M12" s="769" t="s">
        <v>250</v>
      </c>
      <c r="N12" s="770"/>
      <c r="O12" s="770"/>
      <c r="P12" s="771"/>
    </row>
    <row r="13" spans="2:16" ht="39" customHeight="1" thickBot="1" x14ac:dyDescent="0.4">
      <c r="B13" s="48" t="e">
        <f>SUM(I13,#REF!,#REF!,#REF!)</f>
        <v>#REF!</v>
      </c>
      <c r="C13" s="166" t="e">
        <f t="shared" si="0"/>
        <v>#REF!</v>
      </c>
      <c r="D13" s="165" t="e">
        <f>J13+#REF!+#REF!+#REF!</f>
        <v>#REF!</v>
      </c>
      <c r="E13" s="52">
        <v>4</v>
      </c>
      <c r="F13" s="50" t="str">
        <f>'1. Resumo'!C13</f>
        <v>EQUIPAMENTO, SEGURANÇA E SINALIZAÇÃO</v>
      </c>
      <c r="G13" s="523">
        <f>'1. Resumo'!E13</f>
        <v>4850.7</v>
      </c>
      <c r="H13" s="525">
        <f t="shared" si="1"/>
        <v>3.1053009889180441E-2</v>
      </c>
      <c r="I13" s="522">
        <f t="shared" si="2"/>
        <v>4850.7</v>
      </c>
      <c r="J13" s="164">
        <v>1</v>
      </c>
      <c r="K13" s="53"/>
      <c r="L13" s="51"/>
      <c r="M13" s="168" t="s">
        <v>41</v>
      </c>
      <c r="N13" s="170">
        <f>G16-G10</f>
        <v>146712.84</v>
      </c>
      <c r="O13" s="172">
        <v>1</v>
      </c>
      <c r="P13" s="171"/>
    </row>
    <row r="14" spans="2:16" ht="39" customHeight="1" thickBot="1" x14ac:dyDescent="0.4">
      <c r="B14" s="48" t="e">
        <f>SUM(I14,#REF!,#REF!,#REF!)</f>
        <v>#REF!</v>
      </c>
      <c r="C14" s="166" t="e">
        <f t="shared" si="0"/>
        <v>#REF!</v>
      </c>
      <c r="D14" s="165" t="e">
        <f>J14+#REF!+#REF!+#REF!</f>
        <v>#REF!</v>
      </c>
      <c r="E14" s="49">
        <v>5</v>
      </c>
      <c r="F14" s="50" t="str">
        <f>'1. Resumo'!C14</f>
        <v>LIMPEZA E PINTURA</v>
      </c>
      <c r="G14" s="523">
        <f>'1. Resumo'!E14</f>
        <v>134634.04999999999</v>
      </c>
      <c r="H14" s="525">
        <f t="shared" si="1"/>
        <v>0.8618946721236963</v>
      </c>
      <c r="I14" s="522">
        <f t="shared" si="2"/>
        <v>134634.04999999999</v>
      </c>
      <c r="J14" s="164">
        <v>1</v>
      </c>
      <c r="K14" s="54"/>
      <c r="L14" s="51"/>
      <c r="M14" s="168">
        <v>1</v>
      </c>
      <c r="N14" s="170">
        <f>I16</f>
        <v>156207.07999999999</v>
      </c>
      <c r="O14" s="169">
        <f t="shared" ref="O14:O15" si="3">((N14*($O$13)/($N$13)))</f>
        <v>1.0647130816907369</v>
      </c>
      <c r="P14" s="167"/>
    </row>
    <row r="15" spans="2:16" ht="39" customHeight="1" thickBot="1" x14ac:dyDescent="0.4">
      <c r="B15" s="48" t="e">
        <f>SUM(I15,#REF!,#REF!,#REF!)</f>
        <v>#REF!</v>
      </c>
      <c r="C15" s="166" t="e">
        <f t="shared" si="0"/>
        <v>#REF!</v>
      </c>
      <c r="D15" s="165" t="e">
        <f>J15+#REF!+#REF!+#REF!</f>
        <v>#REF!</v>
      </c>
      <c r="E15" s="49">
        <v>6</v>
      </c>
      <c r="F15" s="50" t="str">
        <f>'1. Resumo'!C15</f>
        <v>SERVIÇOS FINAIS E(OU) COMPLEMENTARES</v>
      </c>
      <c r="G15" s="523">
        <f>'1. Resumo'!E15</f>
        <v>965.83</v>
      </c>
      <c r="H15" s="525">
        <f t="shared" si="1"/>
        <v>6.1830103987604154E-3</v>
      </c>
      <c r="I15" s="522">
        <f t="shared" si="2"/>
        <v>965.83</v>
      </c>
      <c r="J15" s="164">
        <v>1</v>
      </c>
      <c r="K15" s="54"/>
      <c r="L15" s="51"/>
      <c r="M15" s="168">
        <v>2</v>
      </c>
      <c r="N15" s="170" t="e">
        <f>#REF!</f>
        <v>#REF!</v>
      </c>
      <c r="O15" s="169" t="e">
        <f t="shared" si="3"/>
        <v>#REF!</v>
      </c>
      <c r="P15" s="167"/>
    </row>
    <row r="16" spans="2:16" ht="39" customHeight="1" thickBot="1" x14ac:dyDescent="0.25">
      <c r="B16" s="55"/>
      <c r="E16" s="745" t="s">
        <v>79</v>
      </c>
      <c r="F16" s="746"/>
      <c r="G16" s="56">
        <f>SUM(G10:G15)</f>
        <v>156207.07999999999</v>
      </c>
      <c r="H16" s="57">
        <f>SUM(H10:H15)</f>
        <v>1</v>
      </c>
      <c r="I16" s="58">
        <f>SUM(I10:I15)</f>
        <v>156207.07999999999</v>
      </c>
      <c r="J16" s="123">
        <f>I16/G16</f>
        <v>1</v>
      </c>
    </row>
    <row r="17" spans="2:10" s="59" customFormat="1" ht="39" customHeight="1" thickBot="1" x14ac:dyDescent="0.25">
      <c r="B17" s="60"/>
      <c r="C17" s="61"/>
      <c r="D17" s="62"/>
      <c r="E17" s="163"/>
      <c r="F17" s="63"/>
      <c r="G17" s="747" t="s">
        <v>80</v>
      </c>
      <c r="H17" s="748"/>
      <c r="I17" s="162">
        <f>I16</f>
        <v>156207.07999999999</v>
      </c>
      <c r="J17" s="161">
        <f>I17/G16</f>
        <v>1</v>
      </c>
    </row>
    <row r="18" spans="2:10" ht="26.25" customHeight="1" x14ac:dyDescent="0.25">
      <c r="D18" s="62"/>
      <c r="E18" s="160"/>
      <c r="F18" s="159" t="str">
        <f>'1. Resumo'!B17</f>
        <v>Rondonópolis - MT, 16 de outubro de 2023.</v>
      </c>
      <c r="G18" s="158"/>
      <c r="H18" s="158"/>
      <c r="I18" s="157"/>
      <c r="J18" s="156"/>
    </row>
    <row r="19" spans="2:10" ht="15" customHeight="1" x14ac:dyDescent="0.25">
      <c r="E19" s="64"/>
      <c r="F19" s="65"/>
      <c r="G19" s="65"/>
      <c r="H19" s="65"/>
      <c r="I19" s="66"/>
      <c r="J19" s="519"/>
    </row>
    <row r="20" spans="2:10" ht="15" customHeight="1" x14ac:dyDescent="0.25">
      <c r="E20" s="64"/>
      <c r="F20" s="65"/>
      <c r="G20" s="65"/>
      <c r="H20" s="65"/>
      <c r="I20" s="66"/>
      <c r="J20" s="520"/>
    </row>
    <row r="21" spans="2:10" ht="15" customHeight="1" x14ac:dyDescent="0.2">
      <c r="E21" s="64"/>
      <c r="F21" s="65"/>
      <c r="G21" s="474"/>
      <c r="H21" s="474"/>
      <c r="I21" s="469"/>
      <c r="J21" s="473"/>
    </row>
    <row r="22" spans="2:10" ht="22.5" customHeight="1" x14ac:dyDescent="0.2">
      <c r="E22" s="64"/>
      <c r="F22" s="65"/>
      <c r="G22" s="474"/>
      <c r="H22" s="474"/>
      <c r="I22" s="469"/>
      <c r="J22" s="473"/>
    </row>
    <row r="23" spans="2:10" ht="22.5" customHeight="1" x14ac:dyDescent="0.2">
      <c r="E23" s="64"/>
      <c r="F23" s="749" t="str">
        <f>'1. Resumo'!B21</f>
        <v>CAIO FERNANDO GOMES COELHO</v>
      </c>
      <c r="G23" s="749"/>
      <c r="H23" s="749"/>
      <c r="I23" s="749"/>
      <c r="J23" s="750"/>
    </row>
    <row r="24" spans="2:10" ht="22.5" customHeight="1" x14ac:dyDescent="0.2">
      <c r="E24" s="64"/>
      <c r="F24" s="749" t="str">
        <f>'1. Resumo'!B22</f>
        <v>ENGENHEIRO CIVIL</v>
      </c>
      <c r="G24" s="749"/>
      <c r="H24" s="749"/>
      <c r="I24" s="749"/>
      <c r="J24" s="750"/>
    </row>
    <row r="25" spans="2:10" ht="22.5" customHeight="1" thickBot="1" x14ac:dyDescent="0.25">
      <c r="E25" s="67"/>
      <c r="F25" s="751" t="str">
        <f>'1. Resumo'!B23</f>
        <v>CREA/MT 039345</v>
      </c>
      <c r="G25" s="751"/>
      <c r="H25" s="751"/>
      <c r="I25" s="751"/>
      <c r="J25" s="752"/>
    </row>
    <row r="38" spans="8:8" x14ac:dyDescent="0.2">
      <c r="H38" s="68"/>
    </row>
  </sheetData>
  <mergeCells count="13">
    <mergeCell ref="M12:P12"/>
    <mergeCell ref="I7:J7"/>
    <mergeCell ref="I8:J8"/>
    <mergeCell ref="E7:E9"/>
    <mergeCell ref="F7:F9"/>
    <mergeCell ref="E2:J4"/>
    <mergeCell ref="G8:H8"/>
    <mergeCell ref="G7:H7"/>
    <mergeCell ref="E16:F16"/>
    <mergeCell ref="G17:H17"/>
    <mergeCell ref="F23:J23"/>
    <mergeCell ref="F24:J24"/>
    <mergeCell ref="F25:J2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2" orientation="portrait" r:id="rId1"/>
  <headerFooter>
    <oddHeader>&amp;A</oddHeader>
    <oddFooter>&amp;CPágina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64"/>
  <sheetViews>
    <sheetView view="pageBreakPreview" topLeftCell="A13" zoomScale="145" zoomScaleNormal="100" workbookViewId="0">
      <selection activeCell="I64" sqref="C1:I64"/>
    </sheetView>
  </sheetViews>
  <sheetFormatPr defaultRowHeight="12.75" x14ac:dyDescent="0.2"/>
  <cols>
    <col min="1" max="2" width="9.140625" style="69"/>
    <col min="3" max="3" width="17.5703125" style="69" customWidth="1"/>
    <col min="4" max="4" width="25.85546875" style="69" customWidth="1"/>
    <col min="5" max="5" width="12.140625" style="69" customWidth="1"/>
    <col min="6" max="6" width="20.42578125" style="69" customWidth="1"/>
    <col min="7" max="7" width="9.85546875" style="69" customWidth="1"/>
    <col min="8" max="16384" width="9.140625" style="69"/>
  </cols>
  <sheetData>
    <row r="1" spans="3:17" ht="21" customHeight="1" x14ac:dyDescent="0.2">
      <c r="C1" s="779"/>
      <c r="D1" s="780"/>
      <c r="E1" s="780"/>
      <c r="F1" s="780"/>
      <c r="G1" s="780"/>
      <c r="H1" s="780"/>
      <c r="I1" s="781"/>
    </row>
    <row r="2" spans="3:17" ht="21" customHeight="1" x14ac:dyDescent="0.2">
      <c r="C2" s="782"/>
      <c r="D2" s="783"/>
      <c r="E2" s="783"/>
      <c r="F2" s="783"/>
      <c r="G2" s="783"/>
      <c r="H2" s="783"/>
      <c r="I2" s="784"/>
    </row>
    <row r="3" spans="3:17" ht="28.5" customHeight="1" thickBot="1" x14ac:dyDescent="0.25">
      <c r="C3" s="782"/>
      <c r="D3" s="783"/>
      <c r="E3" s="783"/>
      <c r="F3" s="783"/>
      <c r="G3" s="783"/>
      <c r="H3" s="783"/>
      <c r="I3" s="784"/>
    </row>
    <row r="4" spans="3:17" ht="28.5" customHeight="1" thickBot="1" x14ac:dyDescent="0.25">
      <c r="C4" s="70" t="s">
        <v>2</v>
      </c>
      <c r="D4" s="785" t="str">
        <f>'1. Resumo'!C5</f>
        <v>PINTURA DA PLATIBANDA DA FEIRA LIVRE COBERTA DE VILA OPERÁRIA</v>
      </c>
      <c r="E4" s="786"/>
      <c r="F4" s="786"/>
      <c r="G4" s="786"/>
      <c r="H4" s="786"/>
      <c r="I4" s="787"/>
      <c r="J4" s="71"/>
      <c r="K4" s="71"/>
      <c r="L4" s="71"/>
      <c r="M4" s="71"/>
      <c r="N4" s="71"/>
      <c r="O4" s="71"/>
      <c r="P4" s="71"/>
      <c r="Q4" s="71"/>
    </row>
    <row r="5" spans="3:17" ht="21" customHeight="1" thickBot="1" x14ac:dyDescent="0.25">
      <c r="C5" s="70" t="s">
        <v>3</v>
      </c>
      <c r="D5" s="785" t="str">
        <f>'1. Resumo'!C6</f>
        <v>RUA JOÃO PONCE DE ARRUDA, VILA OPERÁRIA  - RONDONÓPOLIS - MT</v>
      </c>
      <c r="E5" s="786"/>
      <c r="F5" s="786"/>
      <c r="G5" s="786"/>
      <c r="H5" s="786"/>
      <c r="I5" s="787"/>
      <c r="J5" s="72"/>
      <c r="K5" s="72"/>
      <c r="L5" s="72"/>
      <c r="M5" s="72"/>
      <c r="N5" s="72"/>
      <c r="O5" s="71"/>
      <c r="P5" s="71"/>
      <c r="Q5" s="71"/>
    </row>
    <row r="6" spans="3:17" ht="21" customHeight="1" thickBot="1" x14ac:dyDescent="0.25">
      <c r="C6" s="70" t="s">
        <v>1</v>
      </c>
      <c r="D6" s="788" t="str">
        <f>'1. Resumo'!C4</f>
        <v>16/10/2023</v>
      </c>
      <c r="E6" s="789"/>
      <c r="F6" s="789"/>
      <c r="G6" s="789"/>
      <c r="H6" s="789"/>
      <c r="I6" s="790"/>
      <c r="J6" s="72"/>
      <c r="K6" s="72"/>
      <c r="L6" s="72"/>
      <c r="M6" s="72"/>
      <c r="N6" s="72"/>
      <c r="O6" s="71"/>
      <c r="P6" s="71"/>
      <c r="Q6" s="71"/>
    </row>
    <row r="7" spans="3:17" x14ac:dyDescent="0.2">
      <c r="C7" s="791"/>
      <c r="D7" s="792"/>
      <c r="E7" s="792"/>
      <c r="F7" s="792"/>
      <c r="G7" s="792"/>
      <c r="H7" s="792"/>
      <c r="I7" s="793"/>
      <c r="J7" s="72"/>
      <c r="K7" s="72"/>
      <c r="L7" s="72"/>
      <c r="M7" s="72"/>
      <c r="N7" s="72"/>
    </row>
    <row r="8" spans="3:17" x14ac:dyDescent="0.2">
      <c r="C8" s="794" t="s">
        <v>81</v>
      </c>
      <c r="D8" s="795"/>
      <c r="E8" s="795"/>
      <c r="F8" s="795"/>
      <c r="G8" s="795"/>
      <c r="H8" s="795"/>
      <c r="I8" s="796"/>
      <c r="J8" s="72"/>
      <c r="K8" s="72"/>
      <c r="L8" s="72"/>
      <c r="M8" s="72"/>
      <c r="N8" s="72"/>
    </row>
    <row r="9" spans="3:17" x14ac:dyDescent="0.2">
      <c r="C9" s="797" t="s">
        <v>82</v>
      </c>
      <c r="D9" s="798"/>
      <c r="E9" s="798"/>
      <c r="F9" s="798"/>
      <c r="G9" s="798"/>
      <c r="H9" s="798"/>
      <c r="I9" s="799"/>
    </row>
    <row r="10" spans="3:17" ht="13.5" thickBot="1" x14ac:dyDescent="0.25">
      <c r="C10" s="73"/>
      <c r="D10" s="74"/>
      <c r="E10" s="74"/>
      <c r="F10" s="74"/>
      <c r="G10" s="74"/>
      <c r="H10" s="75"/>
      <c r="I10" s="76"/>
    </row>
    <row r="11" spans="3:17" ht="13.5" thickBot="1" x14ac:dyDescent="0.25">
      <c r="C11" s="73"/>
      <c r="D11" s="77" t="s">
        <v>83</v>
      </c>
      <c r="E11" s="78" t="s">
        <v>78</v>
      </c>
      <c r="F11" s="74"/>
      <c r="G11" s="79"/>
      <c r="H11" s="75"/>
      <c r="I11" s="76"/>
    </row>
    <row r="12" spans="3:17" ht="13.5" thickBot="1" x14ac:dyDescent="0.25">
      <c r="C12" s="73"/>
      <c r="D12" s="80"/>
      <c r="E12" s="81"/>
      <c r="F12" s="74"/>
      <c r="G12" s="74"/>
      <c r="H12" s="75"/>
      <c r="I12" s="76"/>
    </row>
    <row r="13" spans="3:17" ht="13.5" thickBot="1" x14ac:dyDescent="0.25">
      <c r="C13" s="73"/>
      <c r="D13" s="82" t="s">
        <v>84</v>
      </c>
      <c r="E13" s="83">
        <v>0.04</v>
      </c>
      <c r="F13" s="74"/>
      <c r="G13" s="74"/>
      <c r="H13" s="75"/>
      <c r="I13" s="76"/>
    </row>
    <row r="14" spans="3:17" ht="13.5" thickBot="1" x14ac:dyDescent="0.25">
      <c r="C14" s="73"/>
      <c r="D14" s="80"/>
      <c r="E14" s="81"/>
      <c r="F14" s="74"/>
      <c r="G14" s="74"/>
      <c r="H14" s="75"/>
      <c r="I14" s="76"/>
    </row>
    <row r="15" spans="3:17" ht="13.5" thickBot="1" x14ac:dyDescent="0.25">
      <c r="C15" s="73"/>
      <c r="D15" s="82" t="s">
        <v>85</v>
      </c>
      <c r="E15" s="83">
        <v>1.2699999999999999E-2</v>
      </c>
      <c r="F15" s="74"/>
      <c r="G15" s="74"/>
      <c r="H15" s="75"/>
      <c r="I15" s="76"/>
    </row>
    <row r="16" spans="3:17" ht="13.5" thickBot="1" x14ac:dyDescent="0.25">
      <c r="C16" s="73"/>
      <c r="D16" s="84"/>
      <c r="E16" s="81"/>
      <c r="F16" s="74"/>
      <c r="G16" s="74"/>
      <c r="H16" s="75"/>
      <c r="I16" s="76"/>
    </row>
    <row r="17" spans="3:10" ht="13.5" thickBot="1" x14ac:dyDescent="0.25">
      <c r="C17" s="73"/>
      <c r="D17" s="82" t="s">
        <v>86</v>
      </c>
      <c r="E17" s="83">
        <v>8.0000000000000002E-3</v>
      </c>
      <c r="F17" s="74"/>
      <c r="G17" s="74"/>
      <c r="H17" s="75"/>
      <c r="I17" s="76"/>
    </row>
    <row r="18" spans="3:10" ht="13.5" thickBot="1" x14ac:dyDescent="0.25">
      <c r="C18" s="73"/>
      <c r="D18" s="84"/>
      <c r="E18" s="85"/>
      <c r="F18" s="74"/>
      <c r="G18" s="74"/>
      <c r="H18" s="75"/>
      <c r="I18" s="76"/>
    </row>
    <row r="19" spans="3:10" ht="13.5" thickBot="1" x14ac:dyDescent="0.25">
      <c r="C19" s="73"/>
      <c r="D19" s="82" t="s">
        <v>87</v>
      </c>
      <c r="E19" s="83">
        <v>1.23E-2</v>
      </c>
      <c r="F19" s="74"/>
      <c r="G19" s="74"/>
      <c r="H19" s="75"/>
      <c r="I19" s="76"/>
    </row>
    <row r="20" spans="3:10" ht="13.5" thickBot="1" x14ac:dyDescent="0.25">
      <c r="C20" s="73"/>
      <c r="D20" s="84"/>
      <c r="E20" s="81"/>
      <c r="F20" s="74"/>
      <c r="G20" s="74"/>
      <c r="H20" s="75"/>
      <c r="I20" s="76"/>
    </row>
    <row r="21" spans="3:10" ht="13.5" thickBot="1" x14ac:dyDescent="0.25">
      <c r="C21" s="73"/>
      <c r="D21" s="82" t="s">
        <v>88</v>
      </c>
      <c r="E21" s="83">
        <v>7.3999999999999996E-2</v>
      </c>
      <c r="F21" s="74"/>
      <c r="G21" s="74"/>
      <c r="H21" s="75"/>
      <c r="I21" s="76"/>
    </row>
    <row r="22" spans="3:10" ht="13.5" thickBot="1" x14ac:dyDescent="0.25">
      <c r="C22" s="73"/>
      <c r="D22" s="84"/>
      <c r="E22" s="85"/>
      <c r="F22" s="74"/>
      <c r="G22" s="74"/>
      <c r="H22" s="75"/>
      <c r="I22" s="76"/>
    </row>
    <row r="23" spans="3:10" ht="13.5" thickBot="1" x14ac:dyDescent="0.25">
      <c r="C23" s="73"/>
      <c r="D23" s="86" t="s">
        <v>89</v>
      </c>
      <c r="E23" s="87">
        <f>SUM(E24:E27)</f>
        <v>5.6499999999999995E-2</v>
      </c>
      <c r="F23" s="74"/>
      <c r="G23" s="74"/>
      <c r="H23" s="75"/>
      <c r="I23" s="76"/>
    </row>
    <row r="24" spans="3:10" ht="13.5" thickBot="1" x14ac:dyDescent="0.25">
      <c r="C24" s="73"/>
      <c r="D24" s="73" t="s">
        <v>90</v>
      </c>
      <c r="E24" s="88">
        <v>0.03</v>
      </c>
      <c r="F24" s="74"/>
      <c r="G24" s="74"/>
      <c r="H24" s="75"/>
      <c r="I24" s="76"/>
    </row>
    <row r="25" spans="3:10" ht="13.5" thickBot="1" x14ac:dyDescent="0.25">
      <c r="C25" s="73"/>
      <c r="D25" s="73" t="s">
        <v>91</v>
      </c>
      <c r="E25" s="88">
        <v>6.4999999999999997E-3</v>
      </c>
      <c r="F25" s="74"/>
      <c r="G25" s="74"/>
      <c r="H25" s="75"/>
      <c r="I25" s="76"/>
    </row>
    <row r="26" spans="3:10" ht="13.5" thickBot="1" x14ac:dyDescent="0.25">
      <c r="C26" s="73"/>
      <c r="D26" s="73" t="s">
        <v>92</v>
      </c>
      <c r="E26" s="88">
        <v>0.02</v>
      </c>
      <c r="F26" s="74"/>
      <c r="G26" s="74"/>
      <c r="H26" s="75"/>
      <c r="I26" s="76"/>
    </row>
    <row r="27" spans="3:10" ht="13.5" thickBot="1" x14ac:dyDescent="0.25">
      <c r="C27" s="73"/>
      <c r="D27" s="89" t="s">
        <v>93</v>
      </c>
      <c r="E27" s="88">
        <v>0</v>
      </c>
      <c r="F27" s="74"/>
      <c r="G27" s="74"/>
      <c r="H27" s="75"/>
      <c r="I27" s="76"/>
    </row>
    <row r="28" spans="3:10" ht="13.5" thickBot="1" x14ac:dyDescent="0.25">
      <c r="C28" s="73"/>
      <c r="D28" s="84"/>
      <c r="E28" s="90"/>
      <c r="F28" s="74"/>
      <c r="G28" s="74"/>
      <c r="H28" s="75"/>
      <c r="I28" s="76"/>
      <c r="J28" s="91"/>
    </row>
    <row r="29" spans="3:10" ht="13.5" thickBot="1" x14ac:dyDescent="0.25">
      <c r="C29" s="73"/>
      <c r="D29" s="92" t="s">
        <v>67</v>
      </c>
      <c r="E29" s="93">
        <f>TRUNC(((1+E13+E15+E17)*(1+E19)*(1+E21))/(1-E23)-1,4)</f>
        <v>0.22220000000000001</v>
      </c>
      <c r="F29" s="74"/>
      <c r="G29" s="74"/>
      <c r="H29" s="75"/>
      <c r="I29" s="76"/>
    </row>
    <row r="30" spans="3:10" x14ac:dyDescent="0.2">
      <c r="C30" s="73"/>
      <c r="D30" s="74"/>
      <c r="E30" s="74"/>
      <c r="F30" s="74"/>
      <c r="G30" s="74"/>
      <c r="H30" s="75"/>
      <c r="I30" s="76"/>
    </row>
    <row r="31" spans="3:10" x14ac:dyDescent="0.2">
      <c r="C31" s="73"/>
      <c r="D31" s="74"/>
      <c r="E31" s="74"/>
      <c r="F31" s="74"/>
      <c r="G31" s="74"/>
      <c r="H31" s="75"/>
      <c r="I31" s="76"/>
    </row>
    <row r="32" spans="3:10" x14ac:dyDescent="0.2">
      <c r="C32" s="471"/>
      <c r="D32" s="472"/>
      <c r="E32" s="74"/>
      <c r="F32" s="74"/>
      <c r="G32" s="94"/>
      <c r="H32" s="75"/>
      <c r="I32" s="76"/>
    </row>
    <row r="33" spans="3:9" x14ac:dyDescent="0.2">
      <c r="C33" s="95"/>
      <c r="D33" s="94"/>
      <c r="E33" s="74"/>
      <c r="F33" s="74"/>
      <c r="G33" s="94"/>
      <c r="H33" s="75"/>
      <c r="I33" s="76"/>
    </row>
    <row r="34" spans="3:9" x14ac:dyDescent="0.2">
      <c r="C34" s="73"/>
      <c r="D34" s="94"/>
      <c r="E34" s="74"/>
      <c r="F34" s="74"/>
      <c r="G34" s="94"/>
      <c r="H34" s="75"/>
      <c r="I34" s="76"/>
    </row>
    <row r="35" spans="3:9" x14ac:dyDescent="0.2">
      <c r="C35" s="73"/>
      <c r="D35" s="94"/>
      <c r="E35" s="74"/>
      <c r="F35" s="74"/>
      <c r="G35" s="94"/>
      <c r="H35" s="75"/>
      <c r="I35" s="76"/>
    </row>
    <row r="36" spans="3:9" x14ac:dyDescent="0.2">
      <c r="C36" s="73"/>
      <c r="D36" s="94"/>
      <c r="E36" s="74"/>
      <c r="F36" s="74"/>
      <c r="G36" s="94"/>
      <c r="H36" s="75"/>
      <c r="I36" s="76"/>
    </row>
    <row r="37" spans="3:9" x14ac:dyDescent="0.2">
      <c r="C37" s="73"/>
      <c r="D37" s="94"/>
      <c r="E37" s="74"/>
      <c r="F37" s="74"/>
      <c r="G37" s="94"/>
      <c r="H37" s="75"/>
      <c r="I37" s="76"/>
    </row>
    <row r="38" spans="3:9" x14ac:dyDescent="0.2">
      <c r="C38" s="96"/>
      <c r="D38" s="97"/>
      <c r="E38" s="74"/>
      <c r="F38" s="74"/>
      <c r="G38" s="98"/>
      <c r="H38" s="75"/>
      <c r="I38" s="76"/>
    </row>
    <row r="39" spans="3:9" x14ac:dyDescent="0.2">
      <c r="C39" s="73" t="s">
        <v>94</v>
      </c>
      <c r="D39" s="94"/>
      <c r="E39" s="74"/>
      <c r="F39" s="74"/>
      <c r="G39" s="74"/>
      <c r="H39" s="75"/>
      <c r="I39" s="76"/>
    </row>
    <row r="40" spans="3:9" x14ac:dyDescent="0.2">
      <c r="C40" s="73"/>
      <c r="D40" s="94"/>
      <c r="E40" s="74"/>
      <c r="F40" s="74"/>
      <c r="G40" s="74"/>
      <c r="H40" s="75"/>
      <c r="I40" s="76"/>
    </row>
    <row r="41" spans="3:9" x14ac:dyDescent="0.2">
      <c r="C41" s="73" t="s">
        <v>95</v>
      </c>
      <c r="D41" s="94"/>
      <c r="E41" s="74"/>
      <c r="F41" s="74"/>
      <c r="G41" s="74"/>
      <c r="H41" s="75"/>
      <c r="I41" s="76"/>
    </row>
    <row r="42" spans="3:9" x14ac:dyDescent="0.2">
      <c r="C42" s="73"/>
      <c r="D42" s="94"/>
      <c r="E42" s="74"/>
      <c r="F42" s="74"/>
      <c r="G42" s="74"/>
      <c r="H42" s="75"/>
      <c r="I42" s="76"/>
    </row>
    <row r="43" spans="3:9" x14ac:dyDescent="0.2">
      <c r="C43" s="73" t="s">
        <v>96</v>
      </c>
      <c r="D43" s="94"/>
      <c r="E43" s="74"/>
      <c r="F43" s="74"/>
      <c r="G43" s="74"/>
      <c r="H43" s="75"/>
      <c r="I43" s="76"/>
    </row>
    <row r="44" spans="3:9" x14ac:dyDescent="0.2">
      <c r="C44" s="73"/>
      <c r="D44" s="94"/>
      <c r="E44" s="74"/>
      <c r="F44" s="74"/>
      <c r="G44" s="74"/>
      <c r="H44" s="75"/>
      <c r="I44" s="76"/>
    </row>
    <row r="45" spans="3:9" x14ac:dyDescent="0.2">
      <c r="C45" s="73" t="s">
        <v>97</v>
      </c>
      <c r="D45" s="94"/>
      <c r="E45" s="74"/>
      <c r="F45" s="74"/>
      <c r="G45" s="74"/>
      <c r="H45" s="75"/>
      <c r="I45" s="76"/>
    </row>
    <row r="46" spans="3:9" x14ac:dyDescent="0.2">
      <c r="C46" s="73"/>
      <c r="D46" s="94"/>
      <c r="E46" s="74"/>
      <c r="F46" s="74"/>
      <c r="G46" s="74"/>
      <c r="H46" s="75"/>
      <c r="I46" s="76"/>
    </row>
    <row r="47" spans="3:9" x14ac:dyDescent="0.2">
      <c r="C47" s="73" t="s">
        <v>98</v>
      </c>
      <c r="D47" s="94"/>
      <c r="E47" s="74"/>
      <c r="F47" s="74"/>
      <c r="G47" s="74"/>
      <c r="H47" s="75"/>
      <c r="I47" s="76"/>
    </row>
    <row r="48" spans="3:9" x14ac:dyDescent="0.2">
      <c r="C48" s="73"/>
      <c r="D48" s="94"/>
      <c r="E48" s="74"/>
      <c r="F48" s="74"/>
      <c r="G48" s="74"/>
      <c r="H48" s="75"/>
      <c r="I48" s="76"/>
    </row>
    <row r="49" spans="3:9" x14ac:dyDescent="0.2">
      <c r="C49" s="73" t="s">
        <v>99</v>
      </c>
      <c r="D49" s="94"/>
      <c r="E49" s="74"/>
      <c r="F49" s="74"/>
      <c r="G49" s="99"/>
      <c r="H49" s="75"/>
      <c r="I49" s="76"/>
    </row>
    <row r="50" spans="3:9" x14ac:dyDescent="0.2">
      <c r="C50" s="73"/>
      <c r="D50" s="94"/>
      <c r="E50" s="74"/>
      <c r="F50" s="74"/>
      <c r="G50" s="99"/>
      <c r="H50" s="75"/>
      <c r="I50" s="76"/>
    </row>
    <row r="51" spans="3:9" x14ac:dyDescent="0.2">
      <c r="C51" s="73" t="s">
        <v>100</v>
      </c>
      <c r="D51" s="94"/>
      <c r="E51" s="74"/>
      <c r="F51" s="74"/>
      <c r="G51" s="74"/>
      <c r="H51" s="75"/>
      <c r="I51" s="76"/>
    </row>
    <row r="52" spans="3:9" x14ac:dyDescent="0.2">
      <c r="C52" s="73"/>
      <c r="D52" s="94"/>
      <c r="E52" s="74"/>
      <c r="F52" s="74"/>
      <c r="G52" s="74"/>
      <c r="H52" s="75"/>
      <c r="I52" s="76"/>
    </row>
    <row r="53" spans="3:9" x14ac:dyDescent="0.2">
      <c r="C53" s="73" t="s">
        <v>101</v>
      </c>
      <c r="D53" s="94"/>
      <c r="E53" s="74"/>
      <c r="F53" s="74"/>
      <c r="G53" s="74"/>
      <c r="H53" s="75"/>
      <c r="I53" s="76"/>
    </row>
    <row r="54" spans="3:9" x14ac:dyDescent="0.2">
      <c r="C54" s="73"/>
      <c r="D54" s="94"/>
      <c r="E54" s="74"/>
      <c r="F54" s="74"/>
      <c r="G54" s="74"/>
      <c r="H54" s="75"/>
      <c r="I54" s="76"/>
    </row>
    <row r="55" spans="3:9" ht="23.25" customHeight="1" x14ac:dyDescent="0.2">
      <c r="C55" s="800" t="s">
        <v>102</v>
      </c>
      <c r="D55" s="801"/>
      <c r="E55" s="801"/>
      <c r="F55" s="801"/>
      <c r="G55" s="74"/>
      <c r="H55" s="75"/>
      <c r="I55" s="76"/>
    </row>
    <row r="56" spans="3:9" x14ac:dyDescent="0.2">
      <c r="C56" s="100"/>
      <c r="D56" s="94"/>
      <c r="E56" s="74"/>
      <c r="F56" s="74"/>
      <c r="G56" s="74"/>
      <c r="H56" s="75"/>
      <c r="I56" s="76"/>
    </row>
    <row r="57" spans="3:9" x14ac:dyDescent="0.2">
      <c r="C57" s="100"/>
      <c r="D57" s="94"/>
      <c r="E57" s="74"/>
      <c r="F57" s="74"/>
      <c r="G57" s="74"/>
      <c r="H57" s="75"/>
      <c r="I57" s="76"/>
    </row>
    <row r="58" spans="3:9" x14ac:dyDescent="0.2">
      <c r="C58" s="100"/>
      <c r="D58" s="94"/>
      <c r="E58" s="74"/>
      <c r="F58" s="74"/>
      <c r="G58" s="74"/>
      <c r="H58" s="75"/>
      <c r="I58" s="76"/>
    </row>
    <row r="59" spans="3:9" x14ac:dyDescent="0.2">
      <c r="C59" s="177"/>
      <c r="D59" s="176"/>
      <c r="E59" s="176"/>
      <c r="F59" s="176"/>
      <c r="G59" s="176"/>
      <c r="H59" s="75"/>
      <c r="I59" s="76"/>
    </row>
    <row r="60" spans="3:9" x14ac:dyDescent="0.2">
      <c r="C60" s="802"/>
      <c r="D60" s="803"/>
      <c r="E60" s="803"/>
      <c r="F60" s="803"/>
      <c r="G60" s="803"/>
      <c r="H60" s="803"/>
      <c r="I60" s="804"/>
    </row>
    <row r="61" spans="3:9" x14ac:dyDescent="0.2">
      <c r="C61" s="776" t="s">
        <v>20</v>
      </c>
      <c r="D61" s="777"/>
      <c r="E61" s="777"/>
      <c r="F61" s="777"/>
      <c r="G61" s="777"/>
      <c r="H61" s="777"/>
      <c r="I61" s="778"/>
    </row>
    <row r="62" spans="3:9" x14ac:dyDescent="0.2">
      <c r="C62" s="776" t="s">
        <v>21</v>
      </c>
      <c r="D62" s="777"/>
      <c r="E62" s="777"/>
      <c r="F62" s="777"/>
      <c r="G62" s="777"/>
      <c r="H62" s="777"/>
      <c r="I62" s="778"/>
    </row>
    <row r="63" spans="3:9" x14ac:dyDescent="0.2">
      <c r="C63" s="776" t="s">
        <v>22</v>
      </c>
      <c r="D63" s="777"/>
      <c r="E63" s="777"/>
      <c r="F63" s="777"/>
      <c r="G63" s="777"/>
      <c r="H63" s="777"/>
      <c r="I63" s="778"/>
    </row>
    <row r="64" spans="3:9" ht="13.5" thickBot="1" x14ac:dyDescent="0.25">
      <c r="C64" s="805"/>
      <c r="D64" s="806"/>
      <c r="E64" s="806"/>
      <c r="F64" s="806"/>
      <c r="G64" s="806"/>
      <c r="H64" s="101"/>
      <c r="I64" s="102"/>
    </row>
  </sheetData>
  <mergeCells count="13">
    <mergeCell ref="C64:G64"/>
    <mergeCell ref="C63:I63"/>
    <mergeCell ref="C1:I3"/>
    <mergeCell ref="D4:I4"/>
    <mergeCell ref="D5:I5"/>
    <mergeCell ref="D6:I6"/>
    <mergeCell ref="C7:I7"/>
    <mergeCell ref="C8:I8"/>
    <mergeCell ref="C9:I9"/>
    <mergeCell ref="C55:F55"/>
    <mergeCell ref="C60:I60"/>
    <mergeCell ref="C61:I61"/>
    <mergeCell ref="C62:I6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5" orientation="portrait" r:id="rId1"/>
  <headerFooter>
    <oddHeader>&amp;A</oddHead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63"/>
  <sheetViews>
    <sheetView view="pageBreakPreview" topLeftCell="B12" zoomScale="145" zoomScaleNormal="100" zoomScaleSheetLayoutView="145" workbookViewId="0">
      <selection activeCell="F52" sqref="F52"/>
    </sheetView>
  </sheetViews>
  <sheetFormatPr defaultRowHeight="12.75" x14ac:dyDescent="0.2"/>
  <cols>
    <col min="1" max="2" width="9.140625" style="178"/>
    <col min="3" max="3" width="17.5703125" style="178" customWidth="1"/>
    <col min="4" max="4" width="25.85546875" style="178" customWidth="1"/>
    <col min="5" max="5" width="12.140625" style="178" customWidth="1"/>
    <col min="6" max="6" width="20.42578125" style="178" customWidth="1"/>
    <col min="7" max="258" width="9.140625" style="178"/>
    <col min="259" max="259" width="17.5703125" style="178" customWidth="1"/>
    <col min="260" max="260" width="25.85546875" style="178" customWidth="1"/>
    <col min="261" max="261" width="12.140625" style="178" customWidth="1"/>
    <col min="262" max="262" width="20.42578125" style="178" customWidth="1"/>
    <col min="263" max="514" width="9.140625" style="178"/>
    <col min="515" max="515" width="17.5703125" style="178" customWidth="1"/>
    <col min="516" max="516" width="25.85546875" style="178" customWidth="1"/>
    <col min="517" max="517" width="12.140625" style="178" customWidth="1"/>
    <col min="518" max="518" width="20.42578125" style="178" customWidth="1"/>
    <col min="519" max="770" width="9.140625" style="178"/>
    <col min="771" max="771" width="17.5703125" style="178" customWidth="1"/>
    <col min="772" max="772" width="25.85546875" style="178" customWidth="1"/>
    <col min="773" max="773" width="12.140625" style="178" customWidth="1"/>
    <col min="774" max="774" width="20.42578125" style="178" customWidth="1"/>
    <col min="775" max="1026" width="9.140625" style="178"/>
    <col min="1027" max="1027" width="17.5703125" style="178" customWidth="1"/>
    <col min="1028" max="1028" width="25.85546875" style="178" customWidth="1"/>
    <col min="1029" max="1029" width="12.140625" style="178" customWidth="1"/>
    <col min="1030" max="1030" width="20.42578125" style="178" customWidth="1"/>
    <col min="1031" max="1282" width="9.140625" style="178"/>
    <col min="1283" max="1283" width="17.5703125" style="178" customWidth="1"/>
    <col min="1284" max="1284" width="25.85546875" style="178" customWidth="1"/>
    <col min="1285" max="1285" width="12.140625" style="178" customWidth="1"/>
    <col min="1286" max="1286" width="20.42578125" style="178" customWidth="1"/>
    <col min="1287" max="1538" width="9.140625" style="178"/>
    <col min="1539" max="1539" width="17.5703125" style="178" customWidth="1"/>
    <col min="1540" max="1540" width="25.85546875" style="178" customWidth="1"/>
    <col min="1541" max="1541" width="12.140625" style="178" customWidth="1"/>
    <col min="1542" max="1542" width="20.42578125" style="178" customWidth="1"/>
    <col min="1543" max="1794" width="9.140625" style="178"/>
    <col min="1795" max="1795" width="17.5703125" style="178" customWidth="1"/>
    <col min="1796" max="1796" width="25.85546875" style="178" customWidth="1"/>
    <col min="1797" max="1797" width="12.140625" style="178" customWidth="1"/>
    <col min="1798" max="1798" width="20.42578125" style="178" customWidth="1"/>
    <col min="1799" max="2050" width="9.140625" style="178"/>
    <col min="2051" max="2051" width="17.5703125" style="178" customWidth="1"/>
    <col min="2052" max="2052" width="25.85546875" style="178" customWidth="1"/>
    <col min="2053" max="2053" width="12.140625" style="178" customWidth="1"/>
    <col min="2054" max="2054" width="20.42578125" style="178" customWidth="1"/>
    <col min="2055" max="2306" width="9.140625" style="178"/>
    <col min="2307" max="2307" width="17.5703125" style="178" customWidth="1"/>
    <col min="2308" max="2308" width="25.85546875" style="178" customWidth="1"/>
    <col min="2309" max="2309" width="12.140625" style="178" customWidth="1"/>
    <col min="2310" max="2310" width="20.42578125" style="178" customWidth="1"/>
    <col min="2311" max="2562" width="9.140625" style="178"/>
    <col min="2563" max="2563" width="17.5703125" style="178" customWidth="1"/>
    <col min="2564" max="2564" width="25.85546875" style="178" customWidth="1"/>
    <col min="2565" max="2565" width="12.140625" style="178" customWidth="1"/>
    <col min="2566" max="2566" width="20.42578125" style="178" customWidth="1"/>
    <col min="2567" max="2818" width="9.140625" style="178"/>
    <col min="2819" max="2819" width="17.5703125" style="178" customWidth="1"/>
    <col min="2820" max="2820" width="25.85546875" style="178" customWidth="1"/>
    <col min="2821" max="2821" width="12.140625" style="178" customWidth="1"/>
    <col min="2822" max="2822" width="20.42578125" style="178" customWidth="1"/>
    <col min="2823" max="3074" width="9.140625" style="178"/>
    <col min="3075" max="3075" width="17.5703125" style="178" customWidth="1"/>
    <col min="3076" max="3076" width="25.85546875" style="178" customWidth="1"/>
    <col min="3077" max="3077" width="12.140625" style="178" customWidth="1"/>
    <col min="3078" max="3078" width="20.42578125" style="178" customWidth="1"/>
    <col min="3079" max="3330" width="9.140625" style="178"/>
    <col min="3331" max="3331" width="17.5703125" style="178" customWidth="1"/>
    <col min="3332" max="3332" width="25.85546875" style="178" customWidth="1"/>
    <col min="3333" max="3333" width="12.140625" style="178" customWidth="1"/>
    <col min="3334" max="3334" width="20.42578125" style="178" customWidth="1"/>
    <col min="3335" max="3586" width="9.140625" style="178"/>
    <col min="3587" max="3587" width="17.5703125" style="178" customWidth="1"/>
    <col min="3588" max="3588" width="25.85546875" style="178" customWidth="1"/>
    <col min="3589" max="3589" width="12.140625" style="178" customWidth="1"/>
    <col min="3590" max="3590" width="20.42578125" style="178" customWidth="1"/>
    <col min="3591" max="3842" width="9.140625" style="178"/>
    <col min="3843" max="3843" width="17.5703125" style="178" customWidth="1"/>
    <col min="3844" max="3844" width="25.85546875" style="178" customWidth="1"/>
    <col min="3845" max="3845" width="12.140625" style="178" customWidth="1"/>
    <col min="3846" max="3846" width="20.42578125" style="178" customWidth="1"/>
    <col min="3847" max="4098" width="9.140625" style="178"/>
    <col min="4099" max="4099" width="17.5703125" style="178" customWidth="1"/>
    <col min="4100" max="4100" width="25.85546875" style="178" customWidth="1"/>
    <col min="4101" max="4101" width="12.140625" style="178" customWidth="1"/>
    <col min="4102" max="4102" width="20.42578125" style="178" customWidth="1"/>
    <col min="4103" max="4354" width="9.140625" style="178"/>
    <col min="4355" max="4355" width="17.5703125" style="178" customWidth="1"/>
    <col min="4356" max="4356" width="25.85546875" style="178" customWidth="1"/>
    <col min="4357" max="4357" width="12.140625" style="178" customWidth="1"/>
    <col min="4358" max="4358" width="20.42578125" style="178" customWidth="1"/>
    <col min="4359" max="4610" width="9.140625" style="178"/>
    <col min="4611" max="4611" width="17.5703125" style="178" customWidth="1"/>
    <col min="4612" max="4612" width="25.85546875" style="178" customWidth="1"/>
    <col min="4613" max="4613" width="12.140625" style="178" customWidth="1"/>
    <col min="4614" max="4614" width="20.42578125" style="178" customWidth="1"/>
    <col min="4615" max="4866" width="9.140625" style="178"/>
    <col min="4867" max="4867" width="17.5703125" style="178" customWidth="1"/>
    <col min="4868" max="4868" width="25.85546875" style="178" customWidth="1"/>
    <col min="4869" max="4869" width="12.140625" style="178" customWidth="1"/>
    <col min="4870" max="4870" width="20.42578125" style="178" customWidth="1"/>
    <col min="4871" max="5122" width="9.140625" style="178"/>
    <col min="5123" max="5123" width="17.5703125" style="178" customWidth="1"/>
    <col min="5124" max="5124" width="25.85546875" style="178" customWidth="1"/>
    <col min="5125" max="5125" width="12.140625" style="178" customWidth="1"/>
    <col min="5126" max="5126" width="20.42578125" style="178" customWidth="1"/>
    <col min="5127" max="5378" width="9.140625" style="178"/>
    <col min="5379" max="5379" width="17.5703125" style="178" customWidth="1"/>
    <col min="5380" max="5380" width="25.85546875" style="178" customWidth="1"/>
    <col min="5381" max="5381" width="12.140625" style="178" customWidth="1"/>
    <col min="5382" max="5382" width="20.42578125" style="178" customWidth="1"/>
    <col min="5383" max="5634" width="9.140625" style="178"/>
    <col min="5635" max="5635" width="17.5703125" style="178" customWidth="1"/>
    <col min="5636" max="5636" width="25.85546875" style="178" customWidth="1"/>
    <col min="5637" max="5637" width="12.140625" style="178" customWidth="1"/>
    <col min="5638" max="5638" width="20.42578125" style="178" customWidth="1"/>
    <col min="5639" max="5890" width="9.140625" style="178"/>
    <col min="5891" max="5891" width="17.5703125" style="178" customWidth="1"/>
    <col min="5892" max="5892" width="25.85546875" style="178" customWidth="1"/>
    <col min="5893" max="5893" width="12.140625" style="178" customWidth="1"/>
    <col min="5894" max="5894" width="20.42578125" style="178" customWidth="1"/>
    <col min="5895" max="6146" width="9.140625" style="178"/>
    <col min="6147" max="6147" width="17.5703125" style="178" customWidth="1"/>
    <col min="6148" max="6148" width="25.85546875" style="178" customWidth="1"/>
    <col min="6149" max="6149" width="12.140625" style="178" customWidth="1"/>
    <col min="6150" max="6150" width="20.42578125" style="178" customWidth="1"/>
    <col min="6151" max="6402" width="9.140625" style="178"/>
    <col min="6403" max="6403" width="17.5703125" style="178" customWidth="1"/>
    <col min="6404" max="6404" width="25.85546875" style="178" customWidth="1"/>
    <col min="6405" max="6405" width="12.140625" style="178" customWidth="1"/>
    <col min="6406" max="6406" width="20.42578125" style="178" customWidth="1"/>
    <col min="6407" max="6658" width="9.140625" style="178"/>
    <col min="6659" max="6659" width="17.5703125" style="178" customWidth="1"/>
    <col min="6660" max="6660" width="25.85546875" style="178" customWidth="1"/>
    <col min="6661" max="6661" width="12.140625" style="178" customWidth="1"/>
    <col min="6662" max="6662" width="20.42578125" style="178" customWidth="1"/>
    <col min="6663" max="6914" width="9.140625" style="178"/>
    <col min="6915" max="6915" width="17.5703125" style="178" customWidth="1"/>
    <col min="6916" max="6916" width="25.85546875" style="178" customWidth="1"/>
    <col min="6917" max="6917" width="12.140625" style="178" customWidth="1"/>
    <col min="6918" max="6918" width="20.42578125" style="178" customWidth="1"/>
    <col min="6919" max="7170" width="9.140625" style="178"/>
    <col min="7171" max="7171" width="17.5703125" style="178" customWidth="1"/>
    <col min="7172" max="7172" width="25.85546875" style="178" customWidth="1"/>
    <col min="7173" max="7173" width="12.140625" style="178" customWidth="1"/>
    <col min="7174" max="7174" width="20.42578125" style="178" customWidth="1"/>
    <col min="7175" max="7426" width="9.140625" style="178"/>
    <col min="7427" max="7427" width="17.5703125" style="178" customWidth="1"/>
    <col min="7428" max="7428" width="25.85546875" style="178" customWidth="1"/>
    <col min="7429" max="7429" width="12.140625" style="178" customWidth="1"/>
    <col min="7430" max="7430" width="20.42578125" style="178" customWidth="1"/>
    <col min="7431" max="7682" width="9.140625" style="178"/>
    <col min="7683" max="7683" width="17.5703125" style="178" customWidth="1"/>
    <col min="7684" max="7684" width="25.85546875" style="178" customWidth="1"/>
    <col min="7685" max="7685" width="12.140625" style="178" customWidth="1"/>
    <col min="7686" max="7686" width="20.42578125" style="178" customWidth="1"/>
    <col min="7687" max="7938" width="9.140625" style="178"/>
    <col min="7939" max="7939" width="17.5703125" style="178" customWidth="1"/>
    <col min="7940" max="7940" width="25.85546875" style="178" customWidth="1"/>
    <col min="7941" max="7941" width="12.140625" style="178" customWidth="1"/>
    <col min="7942" max="7942" width="20.42578125" style="178" customWidth="1"/>
    <col min="7943" max="8194" width="9.140625" style="178"/>
    <col min="8195" max="8195" width="17.5703125" style="178" customWidth="1"/>
    <col min="8196" max="8196" width="25.85546875" style="178" customWidth="1"/>
    <col min="8197" max="8197" width="12.140625" style="178" customWidth="1"/>
    <col min="8198" max="8198" width="20.42578125" style="178" customWidth="1"/>
    <col min="8199" max="8450" width="9.140625" style="178"/>
    <col min="8451" max="8451" width="17.5703125" style="178" customWidth="1"/>
    <col min="8452" max="8452" width="25.85546875" style="178" customWidth="1"/>
    <col min="8453" max="8453" width="12.140625" style="178" customWidth="1"/>
    <col min="8454" max="8454" width="20.42578125" style="178" customWidth="1"/>
    <col min="8455" max="8706" width="9.140625" style="178"/>
    <col min="8707" max="8707" width="17.5703125" style="178" customWidth="1"/>
    <col min="8708" max="8708" width="25.85546875" style="178" customWidth="1"/>
    <col min="8709" max="8709" width="12.140625" style="178" customWidth="1"/>
    <col min="8710" max="8710" width="20.42578125" style="178" customWidth="1"/>
    <col min="8711" max="8962" width="9.140625" style="178"/>
    <col min="8963" max="8963" width="17.5703125" style="178" customWidth="1"/>
    <col min="8964" max="8964" width="25.85546875" style="178" customWidth="1"/>
    <col min="8965" max="8965" width="12.140625" style="178" customWidth="1"/>
    <col min="8966" max="8966" width="20.42578125" style="178" customWidth="1"/>
    <col min="8967" max="9218" width="9.140625" style="178"/>
    <col min="9219" max="9219" width="17.5703125" style="178" customWidth="1"/>
    <col min="9220" max="9220" width="25.85546875" style="178" customWidth="1"/>
    <col min="9221" max="9221" width="12.140625" style="178" customWidth="1"/>
    <col min="9222" max="9222" width="20.42578125" style="178" customWidth="1"/>
    <col min="9223" max="9474" width="9.140625" style="178"/>
    <col min="9475" max="9475" width="17.5703125" style="178" customWidth="1"/>
    <col min="9476" max="9476" width="25.85546875" style="178" customWidth="1"/>
    <col min="9477" max="9477" width="12.140625" style="178" customWidth="1"/>
    <col min="9478" max="9478" width="20.42578125" style="178" customWidth="1"/>
    <col min="9479" max="9730" width="9.140625" style="178"/>
    <col min="9731" max="9731" width="17.5703125" style="178" customWidth="1"/>
    <col min="9732" max="9732" width="25.85546875" style="178" customWidth="1"/>
    <col min="9733" max="9733" width="12.140625" style="178" customWidth="1"/>
    <col min="9734" max="9734" width="20.42578125" style="178" customWidth="1"/>
    <col min="9735" max="9986" width="9.140625" style="178"/>
    <col min="9987" max="9987" width="17.5703125" style="178" customWidth="1"/>
    <col min="9988" max="9988" width="25.85546875" style="178" customWidth="1"/>
    <col min="9989" max="9989" width="12.140625" style="178" customWidth="1"/>
    <col min="9990" max="9990" width="20.42578125" style="178" customWidth="1"/>
    <col min="9991" max="10242" width="9.140625" style="178"/>
    <col min="10243" max="10243" width="17.5703125" style="178" customWidth="1"/>
    <col min="10244" max="10244" width="25.85546875" style="178" customWidth="1"/>
    <col min="10245" max="10245" width="12.140625" style="178" customWidth="1"/>
    <col min="10246" max="10246" width="20.42578125" style="178" customWidth="1"/>
    <col min="10247" max="10498" width="9.140625" style="178"/>
    <col min="10499" max="10499" width="17.5703125" style="178" customWidth="1"/>
    <col min="10500" max="10500" width="25.85546875" style="178" customWidth="1"/>
    <col min="10501" max="10501" width="12.140625" style="178" customWidth="1"/>
    <col min="10502" max="10502" width="20.42578125" style="178" customWidth="1"/>
    <col min="10503" max="10754" width="9.140625" style="178"/>
    <col min="10755" max="10755" width="17.5703125" style="178" customWidth="1"/>
    <col min="10756" max="10756" width="25.85546875" style="178" customWidth="1"/>
    <col min="10757" max="10757" width="12.140625" style="178" customWidth="1"/>
    <col min="10758" max="10758" width="20.42578125" style="178" customWidth="1"/>
    <col min="10759" max="11010" width="9.140625" style="178"/>
    <col min="11011" max="11011" width="17.5703125" style="178" customWidth="1"/>
    <col min="11012" max="11012" width="25.85546875" style="178" customWidth="1"/>
    <col min="11013" max="11013" width="12.140625" style="178" customWidth="1"/>
    <col min="11014" max="11014" width="20.42578125" style="178" customWidth="1"/>
    <col min="11015" max="11266" width="9.140625" style="178"/>
    <col min="11267" max="11267" width="17.5703125" style="178" customWidth="1"/>
    <col min="11268" max="11268" width="25.85546875" style="178" customWidth="1"/>
    <col min="11269" max="11269" width="12.140625" style="178" customWidth="1"/>
    <col min="11270" max="11270" width="20.42578125" style="178" customWidth="1"/>
    <col min="11271" max="11522" width="9.140625" style="178"/>
    <col min="11523" max="11523" width="17.5703125" style="178" customWidth="1"/>
    <col min="11524" max="11524" width="25.85546875" style="178" customWidth="1"/>
    <col min="11525" max="11525" width="12.140625" style="178" customWidth="1"/>
    <col min="11526" max="11526" width="20.42578125" style="178" customWidth="1"/>
    <col min="11527" max="11778" width="9.140625" style="178"/>
    <col min="11779" max="11779" width="17.5703125" style="178" customWidth="1"/>
    <col min="11780" max="11780" width="25.85546875" style="178" customWidth="1"/>
    <col min="11781" max="11781" width="12.140625" style="178" customWidth="1"/>
    <col min="11782" max="11782" width="20.42578125" style="178" customWidth="1"/>
    <col min="11783" max="12034" width="9.140625" style="178"/>
    <col min="12035" max="12035" width="17.5703125" style="178" customWidth="1"/>
    <col min="12036" max="12036" width="25.85546875" style="178" customWidth="1"/>
    <col min="12037" max="12037" width="12.140625" style="178" customWidth="1"/>
    <col min="12038" max="12038" width="20.42578125" style="178" customWidth="1"/>
    <col min="12039" max="12290" width="9.140625" style="178"/>
    <col min="12291" max="12291" width="17.5703125" style="178" customWidth="1"/>
    <col min="12292" max="12292" width="25.85546875" style="178" customWidth="1"/>
    <col min="12293" max="12293" width="12.140625" style="178" customWidth="1"/>
    <col min="12294" max="12294" width="20.42578125" style="178" customWidth="1"/>
    <col min="12295" max="12546" width="9.140625" style="178"/>
    <col min="12547" max="12547" width="17.5703125" style="178" customWidth="1"/>
    <col min="12548" max="12548" width="25.85546875" style="178" customWidth="1"/>
    <col min="12549" max="12549" width="12.140625" style="178" customWidth="1"/>
    <col min="12550" max="12550" width="20.42578125" style="178" customWidth="1"/>
    <col min="12551" max="12802" width="9.140625" style="178"/>
    <col min="12803" max="12803" width="17.5703125" style="178" customWidth="1"/>
    <col min="12804" max="12804" width="25.85546875" style="178" customWidth="1"/>
    <col min="12805" max="12805" width="12.140625" style="178" customWidth="1"/>
    <col min="12806" max="12806" width="20.42578125" style="178" customWidth="1"/>
    <col min="12807" max="13058" width="9.140625" style="178"/>
    <col min="13059" max="13059" width="17.5703125" style="178" customWidth="1"/>
    <col min="13060" max="13060" width="25.85546875" style="178" customWidth="1"/>
    <col min="13061" max="13061" width="12.140625" style="178" customWidth="1"/>
    <col min="13062" max="13062" width="20.42578125" style="178" customWidth="1"/>
    <col min="13063" max="13314" width="9.140625" style="178"/>
    <col min="13315" max="13315" width="17.5703125" style="178" customWidth="1"/>
    <col min="13316" max="13316" width="25.85546875" style="178" customWidth="1"/>
    <col min="13317" max="13317" width="12.140625" style="178" customWidth="1"/>
    <col min="13318" max="13318" width="20.42578125" style="178" customWidth="1"/>
    <col min="13319" max="13570" width="9.140625" style="178"/>
    <col min="13571" max="13571" width="17.5703125" style="178" customWidth="1"/>
    <col min="13572" max="13572" width="25.85546875" style="178" customWidth="1"/>
    <col min="13573" max="13573" width="12.140625" style="178" customWidth="1"/>
    <col min="13574" max="13574" width="20.42578125" style="178" customWidth="1"/>
    <col min="13575" max="13826" width="9.140625" style="178"/>
    <col min="13827" max="13827" width="17.5703125" style="178" customWidth="1"/>
    <col min="13828" max="13828" width="25.85546875" style="178" customWidth="1"/>
    <col min="13829" max="13829" width="12.140625" style="178" customWidth="1"/>
    <col min="13830" max="13830" width="20.42578125" style="178" customWidth="1"/>
    <col min="13831" max="14082" width="9.140625" style="178"/>
    <col min="14083" max="14083" width="17.5703125" style="178" customWidth="1"/>
    <col min="14084" max="14084" width="25.85546875" style="178" customWidth="1"/>
    <col min="14085" max="14085" width="12.140625" style="178" customWidth="1"/>
    <col min="14086" max="14086" width="20.42578125" style="178" customWidth="1"/>
    <col min="14087" max="14338" width="9.140625" style="178"/>
    <col min="14339" max="14339" width="17.5703125" style="178" customWidth="1"/>
    <col min="14340" max="14340" width="25.85546875" style="178" customWidth="1"/>
    <col min="14341" max="14341" width="12.140625" style="178" customWidth="1"/>
    <col min="14342" max="14342" width="20.42578125" style="178" customWidth="1"/>
    <col min="14343" max="14594" width="9.140625" style="178"/>
    <col min="14595" max="14595" width="17.5703125" style="178" customWidth="1"/>
    <col min="14596" max="14596" width="25.85546875" style="178" customWidth="1"/>
    <col min="14597" max="14597" width="12.140625" style="178" customWidth="1"/>
    <col min="14598" max="14598" width="20.42578125" style="178" customWidth="1"/>
    <col min="14599" max="14850" width="9.140625" style="178"/>
    <col min="14851" max="14851" width="17.5703125" style="178" customWidth="1"/>
    <col min="14852" max="14852" width="25.85546875" style="178" customWidth="1"/>
    <col min="14853" max="14853" width="12.140625" style="178" customWidth="1"/>
    <col min="14854" max="14854" width="20.42578125" style="178" customWidth="1"/>
    <col min="14855" max="15106" width="9.140625" style="178"/>
    <col min="15107" max="15107" width="17.5703125" style="178" customWidth="1"/>
    <col min="15108" max="15108" width="25.85546875" style="178" customWidth="1"/>
    <col min="15109" max="15109" width="12.140625" style="178" customWidth="1"/>
    <col min="15110" max="15110" width="20.42578125" style="178" customWidth="1"/>
    <col min="15111" max="15362" width="9.140625" style="178"/>
    <col min="15363" max="15363" width="17.5703125" style="178" customWidth="1"/>
    <col min="15364" max="15364" width="25.85546875" style="178" customWidth="1"/>
    <col min="15365" max="15365" width="12.140625" style="178" customWidth="1"/>
    <col min="15366" max="15366" width="20.42578125" style="178" customWidth="1"/>
    <col min="15367" max="15618" width="9.140625" style="178"/>
    <col min="15619" max="15619" width="17.5703125" style="178" customWidth="1"/>
    <col min="15620" max="15620" width="25.85546875" style="178" customWidth="1"/>
    <col min="15621" max="15621" width="12.140625" style="178" customWidth="1"/>
    <col min="15622" max="15622" width="20.42578125" style="178" customWidth="1"/>
    <col min="15623" max="15874" width="9.140625" style="178"/>
    <col min="15875" max="15875" width="17.5703125" style="178" customWidth="1"/>
    <col min="15876" max="15876" width="25.85546875" style="178" customWidth="1"/>
    <col min="15877" max="15877" width="12.140625" style="178" customWidth="1"/>
    <col min="15878" max="15878" width="20.42578125" style="178" customWidth="1"/>
    <col min="15879" max="16130" width="9.140625" style="178"/>
    <col min="16131" max="16131" width="17.5703125" style="178" customWidth="1"/>
    <col min="16132" max="16132" width="25.85546875" style="178" customWidth="1"/>
    <col min="16133" max="16133" width="12.140625" style="178" customWidth="1"/>
    <col min="16134" max="16134" width="20.42578125" style="178" customWidth="1"/>
    <col min="16135" max="16384" width="9.140625" style="178"/>
  </cols>
  <sheetData>
    <row r="1" spans="3:16" ht="13.5" thickBot="1" x14ac:dyDescent="0.25"/>
    <row r="2" spans="3:16" ht="24.75" customHeight="1" x14ac:dyDescent="0.2">
      <c r="C2" s="807"/>
      <c r="D2" s="808"/>
      <c r="E2" s="808"/>
      <c r="F2" s="808"/>
      <c r="G2" s="808"/>
      <c r="H2" s="808"/>
      <c r="I2" s="809"/>
    </row>
    <row r="3" spans="3:16" ht="24.75" customHeight="1" x14ac:dyDescent="0.2">
      <c r="C3" s="810"/>
      <c r="D3" s="811"/>
      <c r="E3" s="811"/>
      <c r="F3" s="811"/>
      <c r="G3" s="811"/>
      <c r="H3" s="811"/>
      <c r="I3" s="812"/>
    </row>
    <row r="4" spans="3:16" ht="24.75" customHeight="1" thickBot="1" x14ac:dyDescent="0.25">
      <c r="C4" s="810"/>
      <c r="D4" s="811"/>
      <c r="E4" s="811"/>
      <c r="F4" s="811"/>
      <c r="G4" s="811"/>
      <c r="H4" s="811"/>
      <c r="I4" s="812"/>
    </row>
    <row r="5" spans="3:16" ht="27" customHeight="1" thickBot="1" x14ac:dyDescent="0.25">
      <c r="C5" s="179" t="s">
        <v>1</v>
      </c>
      <c r="D5" s="817" t="str">
        <f>'1. Resumo'!C4</f>
        <v>16/10/2023</v>
      </c>
      <c r="E5" s="818"/>
      <c r="F5" s="818"/>
      <c r="G5" s="818"/>
      <c r="H5" s="818"/>
      <c r="I5" s="819"/>
    </row>
    <row r="6" spans="3:16" ht="27" customHeight="1" thickBot="1" x14ac:dyDescent="0.25">
      <c r="C6" s="179" t="s">
        <v>2</v>
      </c>
      <c r="D6" s="813" t="str">
        <f>'1. Resumo'!C5</f>
        <v>PINTURA DA PLATIBANDA DA FEIRA LIVRE COBERTA DE VILA OPERÁRIA</v>
      </c>
      <c r="E6" s="814"/>
      <c r="F6" s="814"/>
      <c r="G6" s="814"/>
      <c r="H6" s="814"/>
      <c r="I6" s="815"/>
    </row>
    <row r="7" spans="3:16" ht="27" customHeight="1" thickBot="1" x14ac:dyDescent="0.25">
      <c r="C7" s="179" t="s">
        <v>252</v>
      </c>
      <c r="D7" s="813" t="str">
        <f>'1. Resumo'!C6</f>
        <v>RUA JOÃO PONCE DE ARRUDA, VILA OPERÁRIA  - RONDONÓPOLIS - MT</v>
      </c>
      <c r="E7" s="814"/>
      <c r="F7" s="814"/>
      <c r="G7" s="814"/>
      <c r="H7" s="814"/>
      <c r="I7" s="815"/>
      <c r="K7" s="816"/>
      <c r="L7" s="816"/>
      <c r="M7" s="816"/>
      <c r="N7" s="816"/>
      <c r="O7" s="816"/>
      <c r="P7" s="816"/>
    </row>
    <row r="8" spans="3:16" x14ac:dyDescent="0.2">
      <c r="C8" s="73"/>
      <c r="D8" s="74"/>
      <c r="E8" s="74"/>
      <c r="F8" s="74"/>
      <c r="G8" s="74"/>
      <c r="H8" s="180"/>
      <c r="I8" s="181"/>
      <c r="K8" s="816"/>
      <c r="L8" s="816"/>
      <c r="M8" s="816"/>
      <c r="N8" s="816"/>
      <c r="O8" s="816"/>
      <c r="P8" s="816"/>
    </row>
    <row r="9" spans="3:16" x14ac:dyDescent="0.2">
      <c r="C9" s="794" t="s">
        <v>81</v>
      </c>
      <c r="D9" s="795"/>
      <c r="E9" s="795"/>
      <c r="F9" s="795"/>
      <c r="G9" s="795"/>
      <c r="H9" s="795"/>
      <c r="I9" s="796"/>
      <c r="K9" s="816"/>
      <c r="L9" s="816"/>
      <c r="M9" s="816"/>
      <c r="N9" s="816"/>
      <c r="O9" s="816"/>
      <c r="P9" s="816"/>
    </row>
    <row r="10" spans="3:16" x14ac:dyDescent="0.2">
      <c r="C10" s="797" t="s">
        <v>253</v>
      </c>
      <c r="D10" s="798"/>
      <c r="E10" s="798"/>
      <c r="F10" s="798"/>
      <c r="G10" s="798"/>
      <c r="H10" s="798"/>
      <c r="I10" s="799"/>
    </row>
    <row r="11" spans="3:16" x14ac:dyDescent="0.2">
      <c r="C11" s="797" t="s">
        <v>82</v>
      </c>
      <c r="D11" s="798"/>
      <c r="E11" s="798"/>
      <c r="F11" s="798"/>
      <c r="G11" s="798"/>
      <c r="H11" s="798"/>
      <c r="I11" s="799"/>
    </row>
    <row r="12" spans="3:16" ht="13.5" thickBot="1" x14ac:dyDescent="0.25">
      <c r="C12" s="73"/>
      <c r="D12" s="74"/>
      <c r="E12" s="74"/>
      <c r="F12" s="74"/>
      <c r="G12" s="74"/>
      <c r="H12" s="180"/>
      <c r="I12" s="181"/>
    </row>
    <row r="13" spans="3:16" ht="13.5" thickBot="1" x14ac:dyDescent="0.25">
      <c r="C13" s="73"/>
      <c r="D13" s="182" t="s">
        <v>83</v>
      </c>
      <c r="E13" s="183" t="s">
        <v>78</v>
      </c>
      <c r="F13" s="74"/>
      <c r="G13" s="79"/>
      <c r="H13" s="180"/>
      <c r="I13" s="181"/>
    </row>
    <row r="14" spans="3:16" ht="13.5" thickBot="1" x14ac:dyDescent="0.25">
      <c r="C14" s="73"/>
      <c r="D14" s="184"/>
      <c r="E14" s="185"/>
      <c r="F14" s="74"/>
      <c r="G14" s="74"/>
      <c r="H14" s="180"/>
      <c r="I14" s="181"/>
    </row>
    <row r="15" spans="3:16" ht="13.5" thickBot="1" x14ac:dyDescent="0.25">
      <c r="C15" s="73"/>
      <c r="D15" s="186" t="s">
        <v>84</v>
      </c>
      <c r="E15" s="187">
        <v>3.4500000000000003E-2</v>
      </c>
      <c r="F15" s="74"/>
      <c r="G15" s="74"/>
      <c r="H15" s="180"/>
      <c r="I15" s="181"/>
    </row>
    <row r="16" spans="3:16" ht="13.5" thickBot="1" x14ac:dyDescent="0.25">
      <c r="C16" s="73"/>
      <c r="D16" s="184"/>
      <c r="E16" s="185"/>
      <c r="F16" s="74"/>
      <c r="G16" s="74"/>
      <c r="H16" s="180"/>
      <c r="I16" s="181"/>
    </row>
    <row r="17" spans="3:10" ht="13.5" thickBot="1" x14ac:dyDescent="0.25">
      <c r="C17" s="73"/>
      <c r="D17" s="186" t="s">
        <v>85</v>
      </c>
      <c r="E17" s="187">
        <v>8.5000000000000006E-3</v>
      </c>
      <c r="F17" s="74"/>
      <c r="G17" s="74"/>
      <c r="H17" s="180"/>
      <c r="I17" s="181"/>
    </row>
    <row r="18" spans="3:10" ht="13.5" thickBot="1" x14ac:dyDescent="0.25">
      <c r="C18" s="73"/>
      <c r="D18" s="188"/>
      <c r="E18" s="185"/>
      <c r="F18" s="74"/>
      <c r="G18" s="74"/>
      <c r="H18" s="180"/>
      <c r="I18" s="181"/>
    </row>
    <row r="19" spans="3:10" ht="13.5" thickBot="1" x14ac:dyDescent="0.25">
      <c r="C19" s="73"/>
      <c r="D19" s="186" t="s">
        <v>86</v>
      </c>
      <c r="E19" s="187">
        <v>4.7999999999999996E-3</v>
      </c>
      <c r="F19" s="74"/>
      <c r="G19" s="74"/>
      <c r="H19" s="180"/>
      <c r="I19" s="181"/>
    </row>
    <row r="20" spans="3:10" ht="13.5" thickBot="1" x14ac:dyDescent="0.25">
      <c r="C20" s="73"/>
      <c r="D20" s="188"/>
      <c r="E20" s="189"/>
      <c r="F20" s="74"/>
      <c r="G20" s="74"/>
      <c r="H20" s="180"/>
      <c r="I20" s="181"/>
    </row>
    <row r="21" spans="3:10" ht="13.5" thickBot="1" x14ac:dyDescent="0.25">
      <c r="C21" s="73"/>
      <c r="D21" s="186" t="s">
        <v>87</v>
      </c>
      <c r="E21" s="187">
        <v>8.5000000000000006E-3</v>
      </c>
      <c r="F21" s="74"/>
      <c r="G21" s="74"/>
      <c r="H21" s="180"/>
      <c r="I21" s="181"/>
    </row>
    <row r="22" spans="3:10" ht="13.5" thickBot="1" x14ac:dyDescent="0.25">
      <c r="C22" s="73"/>
      <c r="D22" s="188"/>
      <c r="E22" s="185"/>
      <c r="F22" s="74"/>
      <c r="G22" s="74"/>
      <c r="H22" s="180"/>
      <c r="I22" s="181"/>
    </row>
    <row r="23" spans="3:10" ht="13.5" thickBot="1" x14ac:dyDescent="0.25">
      <c r="C23" s="73"/>
      <c r="D23" s="186" t="s">
        <v>88</v>
      </c>
      <c r="E23" s="187">
        <v>5.11E-2</v>
      </c>
      <c r="F23" s="74"/>
      <c r="G23" s="74"/>
      <c r="H23" s="180"/>
      <c r="I23" s="181"/>
    </row>
    <row r="24" spans="3:10" ht="13.5" thickBot="1" x14ac:dyDescent="0.25">
      <c r="C24" s="73"/>
      <c r="D24" s="188"/>
      <c r="E24" s="189"/>
      <c r="F24" s="74"/>
      <c r="G24" s="74"/>
      <c r="H24" s="180"/>
      <c r="I24" s="181"/>
    </row>
    <row r="25" spans="3:10" ht="13.5" thickBot="1" x14ac:dyDescent="0.25">
      <c r="C25" s="73"/>
      <c r="D25" s="190" t="s">
        <v>89</v>
      </c>
      <c r="E25" s="191">
        <f>SUM(E26:E29)</f>
        <v>3.6499999999999998E-2</v>
      </c>
      <c r="F25" s="74"/>
      <c r="G25" s="74"/>
      <c r="H25" s="180"/>
      <c r="I25" s="181"/>
    </row>
    <row r="26" spans="3:10" s="69" customFormat="1" x14ac:dyDescent="0.2">
      <c r="C26" s="73"/>
      <c r="D26" s="73" t="s">
        <v>90</v>
      </c>
      <c r="E26" s="192">
        <v>0.03</v>
      </c>
      <c r="F26" s="74"/>
      <c r="G26" s="74"/>
      <c r="H26" s="75"/>
      <c r="I26" s="76"/>
      <c r="J26" s="91"/>
    </row>
    <row r="27" spans="3:10" s="69" customFormat="1" x14ac:dyDescent="0.2">
      <c r="C27" s="73"/>
      <c r="D27" s="73" t="s">
        <v>91</v>
      </c>
      <c r="E27" s="192">
        <v>6.4999999999999997E-3</v>
      </c>
      <c r="F27" s="74"/>
      <c r="G27" s="74"/>
      <c r="H27" s="75"/>
      <c r="I27" s="76"/>
    </row>
    <row r="28" spans="3:10" s="69" customFormat="1" x14ac:dyDescent="0.2">
      <c r="C28" s="73"/>
      <c r="D28" s="73" t="s">
        <v>92</v>
      </c>
      <c r="E28" s="192">
        <v>0</v>
      </c>
      <c r="F28" s="74"/>
      <c r="G28" s="74"/>
      <c r="H28" s="75"/>
      <c r="I28" s="76"/>
    </row>
    <row r="29" spans="3:10" s="69" customFormat="1" ht="13.5" thickBot="1" x14ac:dyDescent="0.25">
      <c r="C29" s="73"/>
      <c r="D29" s="89" t="s">
        <v>93</v>
      </c>
      <c r="E29" s="193">
        <v>0</v>
      </c>
      <c r="F29" s="74"/>
      <c r="G29" s="74"/>
      <c r="H29" s="75"/>
      <c r="I29" s="76"/>
    </row>
    <row r="30" spans="3:10" ht="13.5" thickBot="1" x14ac:dyDescent="0.25">
      <c r="C30" s="73"/>
      <c r="D30" s="194"/>
      <c r="E30" s="195"/>
      <c r="F30" s="74"/>
      <c r="G30" s="74"/>
      <c r="H30" s="180"/>
      <c r="I30" s="181"/>
    </row>
    <row r="31" spans="3:10" ht="13.5" thickBot="1" x14ac:dyDescent="0.25">
      <c r="C31" s="73"/>
      <c r="D31" s="196" t="s">
        <v>67</v>
      </c>
      <c r="E31" s="197">
        <f>TRUNC(((1+E15+E17+E19)*(1+E21)*(1+E23))/(1-E25)-1,4)</f>
        <v>0.1527</v>
      </c>
      <c r="F31" s="74"/>
      <c r="G31" s="74"/>
      <c r="H31" s="180"/>
      <c r="I31" s="181"/>
    </row>
    <row r="32" spans="3:10" x14ac:dyDescent="0.2">
      <c r="C32" s="73"/>
      <c r="D32" s="74"/>
      <c r="E32" s="74"/>
      <c r="F32" s="74"/>
      <c r="G32" s="74"/>
      <c r="H32" s="180"/>
      <c r="I32" s="181"/>
    </row>
    <row r="33" spans="3:9" x14ac:dyDescent="0.2">
      <c r="C33" s="73"/>
      <c r="D33" s="74"/>
      <c r="E33" s="74"/>
      <c r="F33" s="74"/>
      <c r="G33" s="74"/>
      <c r="H33" s="180"/>
      <c r="I33" s="181"/>
    </row>
    <row r="34" spans="3:9" x14ac:dyDescent="0.2">
      <c r="C34" s="471"/>
      <c r="D34" s="472"/>
      <c r="E34" s="74"/>
      <c r="F34" s="74"/>
      <c r="G34" s="94"/>
      <c r="H34" s="180"/>
      <c r="I34" s="181"/>
    </row>
    <row r="35" spans="3:9" x14ac:dyDescent="0.2">
      <c r="C35" s="95"/>
      <c r="D35" s="94"/>
      <c r="E35" s="74"/>
      <c r="F35" s="74"/>
      <c r="G35" s="94"/>
      <c r="H35" s="180"/>
      <c r="I35" s="181"/>
    </row>
    <row r="36" spans="3:9" x14ac:dyDescent="0.2">
      <c r="C36" s="73"/>
      <c r="D36" s="94"/>
      <c r="E36" s="74"/>
      <c r="F36" s="74"/>
      <c r="G36" s="94"/>
      <c r="H36" s="180"/>
      <c r="I36" s="181"/>
    </row>
    <row r="37" spans="3:9" x14ac:dyDescent="0.2">
      <c r="C37" s="73"/>
      <c r="D37" s="94"/>
      <c r="E37" s="74"/>
      <c r="F37" s="74"/>
      <c r="G37" s="94"/>
      <c r="H37" s="180"/>
      <c r="I37" s="181"/>
    </row>
    <row r="38" spans="3:9" x14ac:dyDescent="0.2">
      <c r="C38" s="73"/>
      <c r="D38" s="94"/>
      <c r="E38" s="74"/>
      <c r="F38" s="74"/>
      <c r="G38" s="94"/>
      <c r="H38" s="180"/>
      <c r="I38" s="181"/>
    </row>
    <row r="39" spans="3:9" x14ac:dyDescent="0.2">
      <c r="C39" s="73"/>
      <c r="D39" s="94"/>
      <c r="E39" s="74"/>
      <c r="F39" s="74"/>
      <c r="G39" s="94"/>
      <c r="H39" s="180"/>
      <c r="I39" s="181"/>
    </row>
    <row r="40" spans="3:9" x14ac:dyDescent="0.2">
      <c r="C40" s="96"/>
      <c r="D40" s="97"/>
      <c r="E40" s="74"/>
      <c r="F40" s="74"/>
      <c r="G40" s="98"/>
      <c r="H40" s="180"/>
      <c r="I40" s="181"/>
    </row>
    <row r="41" spans="3:9" x14ac:dyDescent="0.2">
      <c r="C41" s="73" t="s">
        <v>94</v>
      </c>
      <c r="D41" s="94"/>
      <c r="E41" s="74"/>
      <c r="F41" s="74"/>
      <c r="G41" s="74"/>
      <c r="H41" s="180"/>
      <c r="I41" s="181"/>
    </row>
    <row r="42" spans="3:9" x14ac:dyDescent="0.2">
      <c r="C42" s="73"/>
      <c r="D42" s="94"/>
      <c r="E42" s="74"/>
      <c r="F42" s="74"/>
      <c r="G42" s="74"/>
      <c r="H42" s="180"/>
      <c r="I42" s="181"/>
    </row>
    <row r="43" spans="3:9" x14ac:dyDescent="0.2">
      <c r="C43" s="73" t="s">
        <v>95</v>
      </c>
      <c r="D43" s="94"/>
      <c r="E43" s="74"/>
      <c r="F43" s="74"/>
      <c r="G43" s="74"/>
      <c r="H43" s="180"/>
      <c r="I43" s="181"/>
    </row>
    <row r="44" spans="3:9" x14ac:dyDescent="0.2">
      <c r="C44" s="73"/>
      <c r="D44" s="94"/>
      <c r="E44" s="74"/>
      <c r="F44" s="74"/>
      <c r="G44" s="74"/>
      <c r="H44" s="180"/>
      <c r="I44" s="181"/>
    </row>
    <row r="45" spans="3:9" x14ac:dyDescent="0.2">
      <c r="C45" s="73" t="s">
        <v>96</v>
      </c>
      <c r="D45" s="94"/>
      <c r="E45" s="74"/>
      <c r="F45" s="74"/>
      <c r="G45" s="74"/>
      <c r="H45" s="180"/>
      <c r="I45" s="181"/>
    </row>
    <row r="46" spans="3:9" x14ac:dyDescent="0.2">
      <c r="C46" s="73"/>
      <c r="D46" s="94"/>
      <c r="E46" s="74"/>
      <c r="F46" s="74"/>
      <c r="G46" s="74"/>
      <c r="H46" s="180"/>
      <c r="I46" s="181"/>
    </row>
    <row r="47" spans="3:9" x14ac:dyDescent="0.2">
      <c r="C47" s="73" t="s">
        <v>97</v>
      </c>
      <c r="D47" s="94"/>
      <c r="E47" s="74"/>
      <c r="F47" s="74"/>
      <c r="G47" s="74"/>
      <c r="H47" s="180"/>
      <c r="I47" s="181"/>
    </row>
    <row r="48" spans="3:9" x14ac:dyDescent="0.2">
      <c r="C48" s="73"/>
      <c r="D48" s="94"/>
      <c r="E48" s="74"/>
      <c r="F48" s="74"/>
      <c r="G48" s="74"/>
      <c r="H48" s="180"/>
      <c r="I48" s="181"/>
    </row>
    <row r="49" spans="3:9" x14ac:dyDescent="0.2">
      <c r="C49" s="73" t="s">
        <v>98</v>
      </c>
      <c r="D49" s="94"/>
      <c r="E49" s="74"/>
      <c r="F49" s="74"/>
      <c r="G49" s="74"/>
      <c r="H49" s="180"/>
      <c r="I49" s="181"/>
    </row>
    <row r="50" spans="3:9" x14ac:dyDescent="0.2">
      <c r="C50" s="73"/>
      <c r="D50" s="94"/>
      <c r="E50" s="74"/>
      <c r="F50" s="74"/>
      <c r="G50" s="74"/>
      <c r="H50" s="180"/>
      <c r="I50" s="181"/>
    </row>
    <row r="51" spans="3:9" x14ac:dyDescent="0.2">
      <c r="C51" s="73" t="s">
        <v>99</v>
      </c>
      <c r="D51" s="94"/>
      <c r="E51" s="74"/>
      <c r="F51" s="74"/>
      <c r="G51" s="99"/>
      <c r="H51" s="180"/>
      <c r="I51" s="181"/>
    </row>
    <row r="52" spans="3:9" x14ac:dyDescent="0.2">
      <c r="C52" s="73"/>
      <c r="D52" s="94"/>
      <c r="E52" s="74"/>
      <c r="F52" s="74"/>
      <c r="G52" s="99"/>
      <c r="H52" s="180"/>
      <c r="I52" s="181"/>
    </row>
    <row r="53" spans="3:9" x14ac:dyDescent="0.2">
      <c r="C53" s="73" t="s">
        <v>100</v>
      </c>
      <c r="D53" s="94"/>
      <c r="E53" s="74"/>
      <c r="F53" s="74"/>
      <c r="G53" s="74"/>
      <c r="H53" s="180"/>
      <c r="I53" s="181"/>
    </row>
    <row r="54" spans="3:9" x14ac:dyDescent="0.2">
      <c r="C54" s="73"/>
      <c r="D54" s="94"/>
      <c r="E54" s="74"/>
      <c r="F54" s="74"/>
      <c r="G54" s="74"/>
      <c r="H54" s="180"/>
      <c r="I54" s="181"/>
    </row>
    <row r="55" spans="3:9" x14ac:dyDescent="0.2">
      <c r="C55" s="73" t="s">
        <v>101</v>
      </c>
      <c r="D55" s="94"/>
      <c r="E55" s="74"/>
      <c r="F55" s="74"/>
      <c r="G55" s="74"/>
      <c r="H55" s="180"/>
      <c r="I55" s="181"/>
    </row>
    <row r="56" spans="3:9" x14ac:dyDescent="0.2">
      <c r="C56" s="73"/>
      <c r="D56" s="94"/>
      <c r="E56" s="74"/>
      <c r="F56" s="74"/>
      <c r="G56" s="74"/>
      <c r="H56" s="180"/>
      <c r="I56" s="181"/>
    </row>
    <row r="57" spans="3:9" ht="27" customHeight="1" x14ac:dyDescent="0.2">
      <c r="C57" s="800" t="s">
        <v>102</v>
      </c>
      <c r="D57" s="801"/>
      <c r="E57" s="801"/>
      <c r="F57" s="801"/>
      <c r="G57" s="74"/>
      <c r="H57" s="180"/>
      <c r="I57" s="181"/>
    </row>
    <row r="58" spans="3:9" s="69" customFormat="1" x14ac:dyDescent="0.2">
      <c r="C58" s="100"/>
      <c r="D58" s="94"/>
      <c r="E58" s="74"/>
      <c r="F58" s="74"/>
      <c r="G58" s="74"/>
      <c r="H58" s="75"/>
      <c r="I58" s="76"/>
    </row>
    <row r="59" spans="3:9" s="69" customFormat="1" x14ac:dyDescent="0.2">
      <c r="C59" s="177"/>
      <c r="D59" s="176"/>
      <c r="E59" s="176"/>
      <c r="F59" s="176"/>
      <c r="G59" s="176"/>
      <c r="H59" s="75"/>
      <c r="I59" s="76"/>
    </row>
    <row r="60" spans="3:9" s="528" customFormat="1" ht="15" customHeight="1" x14ac:dyDescent="0.2">
      <c r="C60" s="802"/>
      <c r="D60" s="803"/>
      <c r="E60" s="803"/>
      <c r="F60" s="803"/>
      <c r="G60" s="803"/>
      <c r="H60" s="526"/>
      <c r="I60" s="527"/>
    </row>
    <row r="61" spans="3:9" s="528" customFormat="1" ht="15" customHeight="1" x14ac:dyDescent="0.2">
      <c r="C61" s="776" t="s">
        <v>20</v>
      </c>
      <c r="D61" s="777"/>
      <c r="E61" s="777"/>
      <c r="F61" s="777"/>
      <c r="G61" s="777"/>
      <c r="H61" s="777"/>
      <c r="I61" s="778"/>
    </row>
    <row r="62" spans="3:9" s="528" customFormat="1" ht="15" customHeight="1" x14ac:dyDescent="0.2">
      <c r="C62" s="776" t="s">
        <v>21</v>
      </c>
      <c r="D62" s="777"/>
      <c r="E62" s="777"/>
      <c r="F62" s="777"/>
      <c r="G62" s="777"/>
      <c r="H62" s="777"/>
      <c r="I62" s="778"/>
    </row>
    <row r="63" spans="3:9" s="528" customFormat="1" ht="15" customHeight="1" thickBot="1" x14ac:dyDescent="0.25">
      <c r="C63" s="820" t="s">
        <v>22</v>
      </c>
      <c r="D63" s="821"/>
      <c r="E63" s="821"/>
      <c r="F63" s="821"/>
      <c r="G63" s="821"/>
      <c r="H63" s="821"/>
      <c r="I63" s="822"/>
    </row>
  </sheetData>
  <mergeCells count="13">
    <mergeCell ref="C62:I62"/>
    <mergeCell ref="C63:I63"/>
    <mergeCell ref="C10:I10"/>
    <mergeCell ref="C11:I11"/>
    <mergeCell ref="C57:F57"/>
    <mergeCell ref="C60:G60"/>
    <mergeCell ref="C61:I61"/>
    <mergeCell ref="C2:I4"/>
    <mergeCell ref="D6:I6"/>
    <mergeCell ref="D7:I7"/>
    <mergeCell ref="K7:P9"/>
    <mergeCell ref="C9:I9"/>
    <mergeCell ref="D5:I5"/>
  </mergeCells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9" orientation="portrait" r:id="rId1"/>
  <headerFooter>
    <oddHeader>&amp;A</oddHeader>
    <oddFooter>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1"/>
  <sheetViews>
    <sheetView view="pageBreakPreview" topLeftCell="A2" zoomScale="115" zoomScaleNormal="100" zoomScaleSheetLayoutView="115" workbookViewId="0">
      <selection activeCell="G15" sqref="G15"/>
    </sheetView>
  </sheetViews>
  <sheetFormatPr defaultColWidth="11.42578125" defaultRowHeight="11.25" x14ac:dyDescent="0.2"/>
  <cols>
    <col min="1" max="1" width="5.7109375" style="240" customWidth="1"/>
    <col min="2" max="2" width="25" style="240" bestFit="1" customWidth="1"/>
    <col min="3" max="3" width="24.7109375" style="321" customWidth="1"/>
    <col min="4" max="4" width="29.28515625" style="240" customWidth="1"/>
    <col min="5" max="5" width="19" style="321" customWidth="1"/>
    <col min="6" max="7" width="21.85546875" style="322" customWidth="1"/>
    <col min="8" max="8" width="30.42578125" style="323" customWidth="1"/>
    <col min="9" max="9" width="15.28515625" style="238" customWidth="1"/>
    <col min="10" max="10" width="18.5703125" style="238" customWidth="1"/>
    <col min="11" max="11" width="14.28515625" style="250" bestFit="1" customWidth="1"/>
    <col min="12" max="256" width="11.42578125" style="240"/>
    <col min="257" max="257" width="5.7109375" style="240" customWidth="1"/>
    <col min="258" max="258" width="25" style="240" bestFit="1" customWidth="1"/>
    <col min="259" max="259" width="24.7109375" style="240" customWidth="1"/>
    <col min="260" max="260" width="29.28515625" style="240" customWidth="1"/>
    <col min="261" max="261" width="19" style="240" customWidth="1"/>
    <col min="262" max="263" width="21.85546875" style="240" customWidth="1"/>
    <col min="264" max="264" width="30.42578125" style="240" customWidth="1"/>
    <col min="265" max="265" width="15.28515625" style="240" customWidth="1"/>
    <col min="266" max="266" width="18.5703125" style="240" customWidth="1"/>
    <col min="267" max="267" width="14.28515625" style="240" bestFit="1" customWidth="1"/>
    <col min="268" max="512" width="11.42578125" style="240"/>
    <col min="513" max="513" width="5.7109375" style="240" customWidth="1"/>
    <col min="514" max="514" width="25" style="240" bestFit="1" customWidth="1"/>
    <col min="515" max="515" width="24.7109375" style="240" customWidth="1"/>
    <col min="516" max="516" width="29.28515625" style="240" customWidth="1"/>
    <col min="517" max="517" width="19" style="240" customWidth="1"/>
    <col min="518" max="519" width="21.85546875" style="240" customWidth="1"/>
    <col min="520" max="520" width="30.42578125" style="240" customWidth="1"/>
    <col min="521" max="521" width="15.28515625" style="240" customWidth="1"/>
    <col min="522" max="522" width="18.5703125" style="240" customWidth="1"/>
    <col min="523" max="523" width="14.28515625" style="240" bestFit="1" customWidth="1"/>
    <col min="524" max="768" width="11.42578125" style="240"/>
    <col min="769" max="769" width="5.7109375" style="240" customWidth="1"/>
    <col min="770" max="770" width="25" style="240" bestFit="1" customWidth="1"/>
    <col min="771" max="771" width="24.7109375" style="240" customWidth="1"/>
    <col min="772" max="772" width="29.28515625" style="240" customWidth="1"/>
    <col min="773" max="773" width="19" style="240" customWidth="1"/>
    <col min="774" max="775" width="21.85546875" style="240" customWidth="1"/>
    <col min="776" max="776" width="30.42578125" style="240" customWidth="1"/>
    <col min="777" max="777" width="15.28515625" style="240" customWidth="1"/>
    <col min="778" max="778" width="18.5703125" style="240" customWidth="1"/>
    <col min="779" max="779" width="14.28515625" style="240" bestFit="1" customWidth="1"/>
    <col min="780" max="1024" width="11.42578125" style="240"/>
    <col min="1025" max="1025" width="5.7109375" style="240" customWidth="1"/>
    <col min="1026" max="1026" width="25" style="240" bestFit="1" customWidth="1"/>
    <col min="1027" max="1027" width="24.7109375" style="240" customWidth="1"/>
    <col min="1028" max="1028" width="29.28515625" style="240" customWidth="1"/>
    <col min="1029" max="1029" width="19" style="240" customWidth="1"/>
    <col min="1030" max="1031" width="21.85546875" style="240" customWidth="1"/>
    <col min="1032" max="1032" width="30.42578125" style="240" customWidth="1"/>
    <col min="1033" max="1033" width="15.28515625" style="240" customWidth="1"/>
    <col min="1034" max="1034" width="18.5703125" style="240" customWidth="1"/>
    <col min="1035" max="1035" width="14.28515625" style="240" bestFit="1" customWidth="1"/>
    <col min="1036" max="1280" width="11.42578125" style="240"/>
    <col min="1281" max="1281" width="5.7109375" style="240" customWidth="1"/>
    <col min="1282" max="1282" width="25" style="240" bestFit="1" customWidth="1"/>
    <col min="1283" max="1283" width="24.7109375" style="240" customWidth="1"/>
    <col min="1284" max="1284" width="29.28515625" style="240" customWidth="1"/>
    <col min="1285" max="1285" width="19" style="240" customWidth="1"/>
    <col min="1286" max="1287" width="21.85546875" style="240" customWidth="1"/>
    <col min="1288" max="1288" width="30.42578125" style="240" customWidth="1"/>
    <col min="1289" max="1289" width="15.28515625" style="240" customWidth="1"/>
    <col min="1290" max="1290" width="18.5703125" style="240" customWidth="1"/>
    <col min="1291" max="1291" width="14.28515625" style="240" bestFit="1" customWidth="1"/>
    <col min="1292" max="1536" width="11.42578125" style="240"/>
    <col min="1537" max="1537" width="5.7109375" style="240" customWidth="1"/>
    <col min="1538" max="1538" width="25" style="240" bestFit="1" customWidth="1"/>
    <col min="1539" max="1539" width="24.7109375" style="240" customWidth="1"/>
    <col min="1540" max="1540" width="29.28515625" style="240" customWidth="1"/>
    <col min="1541" max="1541" width="19" style="240" customWidth="1"/>
    <col min="1542" max="1543" width="21.85546875" style="240" customWidth="1"/>
    <col min="1544" max="1544" width="30.42578125" style="240" customWidth="1"/>
    <col min="1545" max="1545" width="15.28515625" style="240" customWidth="1"/>
    <col min="1546" max="1546" width="18.5703125" style="240" customWidth="1"/>
    <col min="1547" max="1547" width="14.28515625" style="240" bestFit="1" customWidth="1"/>
    <col min="1548" max="1792" width="11.42578125" style="240"/>
    <col min="1793" max="1793" width="5.7109375" style="240" customWidth="1"/>
    <col min="1794" max="1794" width="25" style="240" bestFit="1" customWidth="1"/>
    <col min="1795" max="1795" width="24.7109375" style="240" customWidth="1"/>
    <col min="1796" max="1796" width="29.28515625" style="240" customWidth="1"/>
    <col min="1797" max="1797" width="19" style="240" customWidth="1"/>
    <col min="1798" max="1799" width="21.85546875" style="240" customWidth="1"/>
    <col min="1800" max="1800" width="30.42578125" style="240" customWidth="1"/>
    <col min="1801" max="1801" width="15.28515625" style="240" customWidth="1"/>
    <col min="1802" max="1802" width="18.5703125" style="240" customWidth="1"/>
    <col min="1803" max="1803" width="14.28515625" style="240" bestFit="1" customWidth="1"/>
    <col min="1804" max="2048" width="11.42578125" style="240"/>
    <col min="2049" max="2049" width="5.7109375" style="240" customWidth="1"/>
    <col min="2050" max="2050" width="25" style="240" bestFit="1" customWidth="1"/>
    <col min="2051" max="2051" width="24.7109375" style="240" customWidth="1"/>
    <col min="2052" max="2052" width="29.28515625" style="240" customWidth="1"/>
    <col min="2053" max="2053" width="19" style="240" customWidth="1"/>
    <col min="2054" max="2055" width="21.85546875" style="240" customWidth="1"/>
    <col min="2056" max="2056" width="30.42578125" style="240" customWidth="1"/>
    <col min="2057" max="2057" width="15.28515625" style="240" customWidth="1"/>
    <col min="2058" max="2058" width="18.5703125" style="240" customWidth="1"/>
    <col min="2059" max="2059" width="14.28515625" style="240" bestFit="1" customWidth="1"/>
    <col min="2060" max="2304" width="11.42578125" style="240"/>
    <col min="2305" max="2305" width="5.7109375" style="240" customWidth="1"/>
    <col min="2306" max="2306" width="25" style="240" bestFit="1" customWidth="1"/>
    <col min="2307" max="2307" width="24.7109375" style="240" customWidth="1"/>
    <col min="2308" max="2308" width="29.28515625" style="240" customWidth="1"/>
    <col min="2309" max="2309" width="19" style="240" customWidth="1"/>
    <col min="2310" max="2311" width="21.85546875" style="240" customWidth="1"/>
    <col min="2312" max="2312" width="30.42578125" style="240" customWidth="1"/>
    <col min="2313" max="2313" width="15.28515625" style="240" customWidth="1"/>
    <col min="2314" max="2314" width="18.5703125" style="240" customWidth="1"/>
    <col min="2315" max="2315" width="14.28515625" style="240" bestFit="1" customWidth="1"/>
    <col min="2316" max="2560" width="11.42578125" style="240"/>
    <col min="2561" max="2561" width="5.7109375" style="240" customWidth="1"/>
    <col min="2562" max="2562" width="25" style="240" bestFit="1" customWidth="1"/>
    <col min="2563" max="2563" width="24.7109375" style="240" customWidth="1"/>
    <col min="2564" max="2564" width="29.28515625" style="240" customWidth="1"/>
    <col min="2565" max="2565" width="19" style="240" customWidth="1"/>
    <col min="2566" max="2567" width="21.85546875" style="240" customWidth="1"/>
    <col min="2568" max="2568" width="30.42578125" style="240" customWidth="1"/>
    <col min="2569" max="2569" width="15.28515625" style="240" customWidth="1"/>
    <col min="2570" max="2570" width="18.5703125" style="240" customWidth="1"/>
    <col min="2571" max="2571" width="14.28515625" style="240" bestFit="1" customWidth="1"/>
    <col min="2572" max="2816" width="11.42578125" style="240"/>
    <col min="2817" max="2817" width="5.7109375" style="240" customWidth="1"/>
    <col min="2818" max="2818" width="25" style="240" bestFit="1" customWidth="1"/>
    <col min="2819" max="2819" width="24.7109375" style="240" customWidth="1"/>
    <col min="2820" max="2820" width="29.28515625" style="240" customWidth="1"/>
    <col min="2821" max="2821" width="19" style="240" customWidth="1"/>
    <col min="2822" max="2823" width="21.85546875" style="240" customWidth="1"/>
    <col min="2824" max="2824" width="30.42578125" style="240" customWidth="1"/>
    <col min="2825" max="2825" width="15.28515625" style="240" customWidth="1"/>
    <col min="2826" max="2826" width="18.5703125" style="240" customWidth="1"/>
    <col min="2827" max="2827" width="14.28515625" style="240" bestFit="1" customWidth="1"/>
    <col min="2828" max="3072" width="11.42578125" style="240"/>
    <col min="3073" max="3073" width="5.7109375" style="240" customWidth="1"/>
    <col min="3074" max="3074" width="25" style="240" bestFit="1" customWidth="1"/>
    <col min="3075" max="3075" width="24.7109375" style="240" customWidth="1"/>
    <col min="3076" max="3076" width="29.28515625" style="240" customWidth="1"/>
    <col min="3077" max="3077" width="19" style="240" customWidth="1"/>
    <col min="3078" max="3079" width="21.85546875" style="240" customWidth="1"/>
    <col min="3080" max="3080" width="30.42578125" style="240" customWidth="1"/>
    <col min="3081" max="3081" width="15.28515625" style="240" customWidth="1"/>
    <col min="3082" max="3082" width="18.5703125" style="240" customWidth="1"/>
    <col min="3083" max="3083" width="14.28515625" style="240" bestFit="1" customWidth="1"/>
    <col min="3084" max="3328" width="11.42578125" style="240"/>
    <col min="3329" max="3329" width="5.7109375" style="240" customWidth="1"/>
    <col min="3330" max="3330" width="25" style="240" bestFit="1" customWidth="1"/>
    <col min="3331" max="3331" width="24.7109375" style="240" customWidth="1"/>
    <col min="3332" max="3332" width="29.28515625" style="240" customWidth="1"/>
    <col min="3333" max="3333" width="19" style="240" customWidth="1"/>
    <col min="3334" max="3335" width="21.85546875" style="240" customWidth="1"/>
    <col min="3336" max="3336" width="30.42578125" style="240" customWidth="1"/>
    <col min="3337" max="3337" width="15.28515625" style="240" customWidth="1"/>
    <col min="3338" max="3338" width="18.5703125" style="240" customWidth="1"/>
    <col min="3339" max="3339" width="14.28515625" style="240" bestFit="1" customWidth="1"/>
    <col min="3340" max="3584" width="11.42578125" style="240"/>
    <col min="3585" max="3585" width="5.7109375" style="240" customWidth="1"/>
    <col min="3586" max="3586" width="25" style="240" bestFit="1" customWidth="1"/>
    <col min="3587" max="3587" width="24.7109375" style="240" customWidth="1"/>
    <col min="3588" max="3588" width="29.28515625" style="240" customWidth="1"/>
    <col min="3589" max="3589" width="19" style="240" customWidth="1"/>
    <col min="3590" max="3591" width="21.85546875" style="240" customWidth="1"/>
    <col min="3592" max="3592" width="30.42578125" style="240" customWidth="1"/>
    <col min="3593" max="3593" width="15.28515625" style="240" customWidth="1"/>
    <col min="3594" max="3594" width="18.5703125" style="240" customWidth="1"/>
    <col min="3595" max="3595" width="14.28515625" style="240" bestFit="1" customWidth="1"/>
    <col min="3596" max="3840" width="11.42578125" style="240"/>
    <col min="3841" max="3841" width="5.7109375" style="240" customWidth="1"/>
    <col min="3842" max="3842" width="25" style="240" bestFit="1" customWidth="1"/>
    <col min="3843" max="3843" width="24.7109375" style="240" customWidth="1"/>
    <col min="3844" max="3844" width="29.28515625" style="240" customWidth="1"/>
    <col min="3845" max="3845" width="19" style="240" customWidth="1"/>
    <col min="3846" max="3847" width="21.85546875" style="240" customWidth="1"/>
    <col min="3848" max="3848" width="30.42578125" style="240" customWidth="1"/>
    <col min="3849" max="3849" width="15.28515625" style="240" customWidth="1"/>
    <col min="3850" max="3850" width="18.5703125" style="240" customWidth="1"/>
    <col min="3851" max="3851" width="14.28515625" style="240" bestFit="1" customWidth="1"/>
    <col min="3852" max="4096" width="11.42578125" style="240"/>
    <col min="4097" max="4097" width="5.7109375" style="240" customWidth="1"/>
    <col min="4098" max="4098" width="25" style="240" bestFit="1" customWidth="1"/>
    <col min="4099" max="4099" width="24.7109375" style="240" customWidth="1"/>
    <col min="4100" max="4100" width="29.28515625" style="240" customWidth="1"/>
    <col min="4101" max="4101" width="19" style="240" customWidth="1"/>
    <col min="4102" max="4103" width="21.85546875" style="240" customWidth="1"/>
    <col min="4104" max="4104" width="30.42578125" style="240" customWidth="1"/>
    <col min="4105" max="4105" width="15.28515625" style="240" customWidth="1"/>
    <col min="4106" max="4106" width="18.5703125" style="240" customWidth="1"/>
    <col min="4107" max="4107" width="14.28515625" style="240" bestFit="1" customWidth="1"/>
    <col min="4108" max="4352" width="11.42578125" style="240"/>
    <col min="4353" max="4353" width="5.7109375" style="240" customWidth="1"/>
    <col min="4354" max="4354" width="25" style="240" bestFit="1" customWidth="1"/>
    <col min="4355" max="4355" width="24.7109375" style="240" customWidth="1"/>
    <col min="4356" max="4356" width="29.28515625" style="240" customWidth="1"/>
    <col min="4357" max="4357" width="19" style="240" customWidth="1"/>
    <col min="4358" max="4359" width="21.85546875" style="240" customWidth="1"/>
    <col min="4360" max="4360" width="30.42578125" style="240" customWidth="1"/>
    <col min="4361" max="4361" width="15.28515625" style="240" customWidth="1"/>
    <col min="4362" max="4362" width="18.5703125" style="240" customWidth="1"/>
    <col min="4363" max="4363" width="14.28515625" style="240" bestFit="1" customWidth="1"/>
    <col min="4364" max="4608" width="11.42578125" style="240"/>
    <col min="4609" max="4609" width="5.7109375" style="240" customWidth="1"/>
    <col min="4610" max="4610" width="25" style="240" bestFit="1" customWidth="1"/>
    <col min="4611" max="4611" width="24.7109375" style="240" customWidth="1"/>
    <col min="4612" max="4612" width="29.28515625" style="240" customWidth="1"/>
    <col min="4613" max="4613" width="19" style="240" customWidth="1"/>
    <col min="4614" max="4615" width="21.85546875" style="240" customWidth="1"/>
    <col min="4616" max="4616" width="30.42578125" style="240" customWidth="1"/>
    <col min="4617" max="4617" width="15.28515625" style="240" customWidth="1"/>
    <col min="4618" max="4618" width="18.5703125" style="240" customWidth="1"/>
    <col min="4619" max="4619" width="14.28515625" style="240" bestFit="1" customWidth="1"/>
    <col min="4620" max="4864" width="11.42578125" style="240"/>
    <col min="4865" max="4865" width="5.7109375" style="240" customWidth="1"/>
    <col min="4866" max="4866" width="25" style="240" bestFit="1" customWidth="1"/>
    <col min="4867" max="4867" width="24.7109375" style="240" customWidth="1"/>
    <col min="4868" max="4868" width="29.28515625" style="240" customWidth="1"/>
    <col min="4869" max="4869" width="19" style="240" customWidth="1"/>
    <col min="4870" max="4871" width="21.85546875" style="240" customWidth="1"/>
    <col min="4872" max="4872" width="30.42578125" style="240" customWidth="1"/>
    <col min="4873" max="4873" width="15.28515625" style="240" customWidth="1"/>
    <col min="4874" max="4874" width="18.5703125" style="240" customWidth="1"/>
    <col min="4875" max="4875" width="14.28515625" style="240" bestFit="1" customWidth="1"/>
    <col min="4876" max="5120" width="11.42578125" style="240"/>
    <col min="5121" max="5121" width="5.7109375" style="240" customWidth="1"/>
    <col min="5122" max="5122" width="25" style="240" bestFit="1" customWidth="1"/>
    <col min="5123" max="5123" width="24.7109375" style="240" customWidth="1"/>
    <col min="5124" max="5124" width="29.28515625" style="240" customWidth="1"/>
    <col min="5125" max="5125" width="19" style="240" customWidth="1"/>
    <col min="5126" max="5127" width="21.85546875" style="240" customWidth="1"/>
    <col min="5128" max="5128" width="30.42578125" style="240" customWidth="1"/>
    <col min="5129" max="5129" width="15.28515625" style="240" customWidth="1"/>
    <col min="5130" max="5130" width="18.5703125" style="240" customWidth="1"/>
    <col min="5131" max="5131" width="14.28515625" style="240" bestFit="1" customWidth="1"/>
    <col min="5132" max="5376" width="11.42578125" style="240"/>
    <col min="5377" max="5377" width="5.7109375" style="240" customWidth="1"/>
    <col min="5378" max="5378" width="25" style="240" bestFit="1" customWidth="1"/>
    <col min="5379" max="5379" width="24.7109375" style="240" customWidth="1"/>
    <col min="5380" max="5380" width="29.28515625" style="240" customWidth="1"/>
    <col min="5381" max="5381" width="19" style="240" customWidth="1"/>
    <col min="5382" max="5383" width="21.85546875" style="240" customWidth="1"/>
    <col min="5384" max="5384" width="30.42578125" style="240" customWidth="1"/>
    <col min="5385" max="5385" width="15.28515625" style="240" customWidth="1"/>
    <col min="5386" max="5386" width="18.5703125" style="240" customWidth="1"/>
    <col min="5387" max="5387" width="14.28515625" style="240" bestFit="1" customWidth="1"/>
    <col min="5388" max="5632" width="11.42578125" style="240"/>
    <col min="5633" max="5633" width="5.7109375" style="240" customWidth="1"/>
    <col min="5634" max="5634" width="25" style="240" bestFit="1" customWidth="1"/>
    <col min="5635" max="5635" width="24.7109375" style="240" customWidth="1"/>
    <col min="5636" max="5636" width="29.28515625" style="240" customWidth="1"/>
    <col min="5637" max="5637" width="19" style="240" customWidth="1"/>
    <col min="5638" max="5639" width="21.85546875" style="240" customWidth="1"/>
    <col min="5640" max="5640" width="30.42578125" style="240" customWidth="1"/>
    <col min="5641" max="5641" width="15.28515625" style="240" customWidth="1"/>
    <col min="5642" max="5642" width="18.5703125" style="240" customWidth="1"/>
    <col min="5643" max="5643" width="14.28515625" style="240" bestFit="1" customWidth="1"/>
    <col min="5644" max="5888" width="11.42578125" style="240"/>
    <col min="5889" max="5889" width="5.7109375" style="240" customWidth="1"/>
    <col min="5890" max="5890" width="25" style="240" bestFit="1" customWidth="1"/>
    <col min="5891" max="5891" width="24.7109375" style="240" customWidth="1"/>
    <col min="5892" max="5892" width="29.28515625" style="240" customWidth="1"/>
    <col min="5893" max="5893" width="19" style="240" customWidth="1"/>
    <col min="5894" max="5895" width="21.85546875" style="240" customWidth="1"/>
    <col min="5896" max="5896" width="30.42578125" style="240" customWidth="1"/>
    <col min="5897" max="5897" width="15.28515625" style="240" customWidth="1"/>
    <col min="5898" max="5898" width="18.5703125" style="240" customWidth="1"/>
    <col min="5899" max="5899" width="14.28515625" style="240" bestFit="1" customWidth="1"/>
    <col min="5900" max="6144" width="11.42578125" style="240"/>
    <col min="6145" max="6145" width="5.7109375" style="240" customWidth="1"/>
    <col min="6146" max="6146" width="25" style="240" bestFit="1" customWidth="1"/>
    <col min="6147" max="6147" width="24.7109375" style="240" customWidth="1"/>
    <col min="6148" max="6148" width="29.28515625" style="240" customWidth="1"/>
    <col min="6149" max="6149" width="19" style="240" customWidth="1"/>
    <col min="6150" max="6151" width="21.85546875" style="240" customWidth="1"/>
    <col min="6152" max="6152" width="30.42578125" style="240" customWidth="1"/>
    <col min="6153" max="6153" width="15.28515625" style="240" customWidth="1"/>
    <col min="6154" max="6154" width="18.5703125" style="240" customWidth="1"/>
    <col min="6155" max="6155" width="14.28515625" style="240" bestFit="1" customWidth="1"/>
    <col min="6156" max="6400" width="11.42578125" style="240"/>
    <col min="6401" max="6401" width="5.7109375" style="240" customWidth="1"/>
    <col min="6402" max="6402" width="25" style="240" bestFit="1" customWidth="1"/>
    <col min="6403" max="6403" width="24.7109375" style="240" customWidth="1"/>
    <col min="6404" max="6404" width="29.28515625" style="240" customWidth="1"/>
    <col min="6405" max="6405" width="19" style="240" customWidth="1"/>
    <col min="6406" max="6407" width="21.85546875" style="240" customWidth="1"/>
    <col min="6408" max="6408" width="30.42578125" style="240" customWidth="1"/>
    <col min="6409" max="6409" width="15.28515625" style="240" customWidth="1"/>
    <col min="6410" max="6410" width="18.5703125" style="240" customWidth="1"/>
    <col min="6411" max="6411" width="14.28515625" style="240" bestFit="1" customWidth="1"/>
    <col min="6412" max="6656" width="11.42578125" style="240"/>
    <col min="6657" max="6657" width="5.7109375" style="240" customWidth="1"/>
    <col min="6658" max="6658" width="25" style="240" bestFit="1" customWidth="1"/>
    <col min="6659" max="6659" width="24.7109375" style="240" customWidth="1"/>
    <col min="6660" max="6660" width="29.28515625" style="240" customWidth="1"/>
    <col min="6661" max="6661" width="19" style="240" customWidth="1"/>
    <col min="6662" max="6663" width="21.85546875" style="240" customWidth="1"/>
    <col min="6664" max="6664" width="30.42578125" style="240" customWidth="1"/>
    <col min="6665" max="6665" width="15.28515625" style="240" customWidth="1"/>
    <col min="6666" max="6666" width="18.5703125" style="240" customWidth="1"/>
    <col min="6667" max="6667" width="14.28515625" style="240" bestFit="1" customWidth="1"/>
    <col min="6668" max="6912" width="11.42578125" style="240"/>
    <col min="6913" max="6913" width="5.7109375" style="240" customWidth="1"/>
    <col min="6914" max="6914" width="25" style="240" bestFit="1" customWidth="1"/>
    <col min="6915" max="6915" width="24.7109375" style="240" customWidth="1"/>
    <col min="6916" max="6916" width="29.28515625" style="240" customWidth="1"/>
    <col min="6917" max="6917" width="19" style="240" customWidth="1"/>
    <col min="6918" max="6919" width="21.85546875" style="240" customWidth="1"/>
    <col min="6920" max="6920" width="30.42578125" style="240" customWidth="1"/>
    <col min="6921" max="6921" width="15.28515625" style="240" customWidth="1"/>
    <col min="6922" max="6922" width="18.5703125" style="240" customWidth="1"/>
    <col min="6923" max="6923" width="14.28515625" style="240" bestFit="1" customWidth="1"/>
    <col min="6924" max="7168" width="11.42578125" style="240"/>
    <col min="7169" max="7169" width="5.7109375" style="240" customWidth="1"/>
    <col min="7170" max="7170" width="25" style="240" bestFit="1" customWidth="1"/>
    <col min="7171" max="7171" width="24.7109375" style="240" customWidth="1"/>
    <col min="7172" max="7172" width="29.28515625" style="240" customWidth="1"/>
    <col min="7173" max="7173" width="19" style="240" customWidth="1"/>
    <col min="7174" max="7175" width="21.85546875" style="240" customWidth="1"/>
    <col min="7176" max="7176" width="30.42578125" style="240" customWidth="1"/>
    <col min="7177" max="7177" width="15.28515625" style="240" customWidth="1"/>
    <col min="7178" max="7178" width="18.5703125" style="240" customWidth="1"/>
    <col min="7179" max="7179" width="14.28515625" style="240" bestFit="1" customWidth="1"/>
    <col min="7180" max="7424" width="11.42578125" style="240"/>
    <col min="7425" max="7425" width="5.7109375" style="240" customWidth="1"/>
    <col min="7426" max="7426" width="25" style="240" bestFit="1" customWidth="1"/>
    <col min="7427" max="7427" width="24.7109375" style="240" customWidth="1"/>
    <col min="7428" max="7428" width="29.28515625" style="240" customWidth="1"/>
    <col min="7429" max="7429" width="19" style="240" customWidth="1"/>
    <col min="7430" max="7431" width="21.85546875" style="240" customWidth="1"/>
    <col min="7432" max="7432" width="30.42578125" style="240" customWidth="1"/>
    <col min="7433" max="7433" width="15.28515625" style="240" customWidth="1"/>
    <col min="7434" max="7434" width="18.5703125" style="240" customWidth="1"/>
    <col min="7435" max="7435" width="14.28515625" style="240" bestFit="1" customWidth="1"/>
    <col min="7436" max="7680" width="11.42578125" style="240"/>
    <col min="7681" max="7681" width="5.7109375" style="240" customWidth="1"/>
    <col min="7682" max="7682" width="25" style="240" bestFit="1" customWidth="1"/>
    <col min="7683" max="7683" width="24.7109375" style="240" customWidth="1"/>
    <col min="7684" max="7684" width="29.28515625" style="240" customWidth="1"/>
    <col min="7685" max="7685" width="19" style="240" customWidth="1"/>
    <col min="7686" max="7687" width="21.85546875" style="240" customWidth="1"/>
    <col min="7688" max="7688" width="30.42578125" style="240" customWidth="1"/>
    <col min="7689" max="7689" width="15.28515625" style="240" customWidth="1"/>
    <col min="7690" max="7690" width="18.5703125" style="240" customWidth="1"/>
    <col min="7691" max="7691" width="14.28515625" style="240" bestFit="1" customWidth="1"/>
    <col min="7692" max="7936" width="11.42578125" style="240"/>
    <col min="7937" max="7937" width="5.7109375" style="240" customWidth="1"/>
    <col min="7938" max="7938" width="25" style="240" bestFit="1" customWidth="1"/>
    <col min="7939" max="7939" width="24.7109375" style="240" customWidth="1"/>
    <col min="7940" max="7940" width="29.28515625" style="240" customWidth="1"/>
    <col min="7941" max="7941" width="19" style="240" customWidth="1"/>
    <col min="7942" max="7943" width="21.85546875" style="240" customWidth="1"/>
    <col min="7944" max="7944" width="30.42578125" style="240" customWidth="1"/>
    <col min="7945" max="7945" width="15.28515625" style="240" customWidth="1"/>
    <col min="7946" max="7946" width="18.5703125" style="240" customWidth="1"/>
    <col min="7947" max="7947" width="14.28515625" style="240" bestFit="1" customWidth="1"/>
    <col min="7948" max="8192" width="11.42578125" style="240"/>
    <col min="8193" max="8193" width="5.7109375" style="240" customWidth="1"/>
    <col min="8194" max="8194" width="25" style="240" bestFit="1" customWidth="1"/>
    <col min="8195" max="8195" width="24.7109375" style="240" customWidth="1"/>
    <col min="8196" max="8196" width="29.28515625" style="240" customWidth="1"/>
    <col min="8197" max="8197" width="19" style="240" customWidth="1"/>
    <col min="8198" max="8199" width="21.85546875" style="240" customWidth="1"/>
    <col min="8200" max="8200" width="30.42578125" style="240" customWidth="1"/>
    <col min="8201" max="8201" width="15.28515625" style="240" customWidth="1"/>
    <col min="8202" max="8202" width="18.5703125" style="240" customWidth="1"/>
    <col min="8203" max="8203" width="14.28515625" style="240" bestFit="1" customWidth="1"/>
    <col min="8204" max="8448" width="11.42578125" style="240"/>
    <col min="8449" max="8449" width="5.7109375" style="240" customWidth="1"/>
    <col min="8450" max="8450" width="25" style="240" bestFit="1" customWidth="1"/>
    <col min="8451" max="8451" width="24.7109375" style="240" customWidth="1"/>
    <col min="8452" max="8452" width="29.28515625" style="240" customWidth="1"/>
    <col min="8453" max="8453" width="19" style="240" customWidth="1"/>
    <col min="8454" max="8455" width="21.85546875" style="240" customWidth="1"/>
    <col min="8456" max="8456" width="30.42578125" style="240" customWidth="1"/>
    <col min="8457" max="8457" width="15.28515625" style="240" customWidth="1"/>
    <col min="8458" max="8458" width="18.5703125" style="240" customWidth="1"/>
    <col min="8459" max="8459" width="14.28515625" style="240" bestFit="1" customWidth="1"/>
    <col min="8460" max="8704" width="11.42578125" style="240"/>
    <col min="8705" max="8705" width="5.7109375" style="240" customWidth="1"/>
    <col min="8706" max="8706" width="25" style="240" bestFit="1" customWidth="1"/>
    <col min="8707" max="8707" width="24.7109375" style="240" customWidth="1"/>
    <col min="8708" max="8708" width="29.28515625" style="240" customWidth="1"/>
    <col min="8709" max="8709" width="19" style="240" customWidth="1"/>
    <col min="8710" max="8711" width="21.85546875" style="240" customWidth="1"/>
    <col min="8712" max="8712" width="30.42578125" style="240" customWidth="1"/>
    <col min="8713" max="8713" width="15.28515625" style="240" customWidth="1"/>
    <col min="8714" max="8714" width="18.5703125" style="240" customWidth="1"/>
    <col min="8715" max="8715" width="14.28515625" style="240" bestFit="1" customWidth="1"/>
    <col min="8716" max="8960" width="11.42578125" style="240"/>
    <col min="8961" max="8961" width="5.7109375" style="240" customWidth="1"/>
    <col min="8962" max="8962" width="25" style="240" bestFit="1" customWidth="1"/>
    <col min="8963" max="8963" width="24.7109375" style="240" customWidth="1"/>
    <col min="8964" max="8964" width="29.28515625" style="240" customWidth="1"/>
    <col min="8965" max="8965" width="19" style="240" customWidth="1"/>
    <col min="8966" max="8967" width="21.85546875" style="240" customWidth="1"/>
    <col min="8968" max="8968" width="30.42578125" style="240" customWidth="1"/>
    <col min="8969" max="8969" width="15.28515625" style="240" customWidth="1"/>
    <col min="8970" max="8970" width="18.5703125" style="240" customWidth="1"/>
    <col min="8971" max="8971" width="14.28515625" style="240" bestFit="1" customWidth="1"/>
    <col min="8972" max="9216" width="11.42578125" style="240"/>
    <col min="9217" max="9217" width="5.7109375" style="240" customWidth="1"/>
    <col min="9218" max="9218" width="25" style="240" bestFit="1" customWidth="1"/>
    <col min="9219" max="9219" width="24.7109375" style="240" customWidth="1"/>
    <col min="9220" max="9220" width="29.28515625" style="240" customWidth="1"/>
    <col min="9221" max="9221" width="19" style="240" customWidth="1"/>
    <col min="9222" max="9223" width="21.85546875" style="240" customWidth="1"/>
    <col min="9224" max="9224" width="30.42578125" style="240" customWidth="1"/>
    <col min="9225" max="9225" width="15.28515625" style="240" customWidth="1"/>
    <col min="9226" max="9226" width="18.5703125" style="240" customWidth="1"/>
    <col min="9227" max="9227" width="14.28515625" style="240" bestFit="1" customWidth="1"/>
    <col min="9228" max="9472" width="11.42578125" style="240"/>
    <col min="9473" max="9473" width="5.7109375" style="240" customWidth="1"/>
    <col min="9474" max="9474" width="25" style="240" bestFit="1" customWidth="1"/>
    <col min="9475" max="9475" width="24.7109375" style="240" customWidth="1"/>
    <col min="9476" max="9476" width="29.28515625" style="240" customWidth="1"/>
    <col min="9477" max="9477" width="19" style="240" customWidth="1"/>
    <col min="9478" max="9479" width="21.85546875" style="240" customWidth="1"/>
    <col min="9480" max="9480" width="30.42578125" style="240" customWidth="1"/>
    <col min="9481" max="9481" width="15.28515625" style="240" customWidth="1"/>
    <col min="9482" max="9482" width="18.5703125" style="240" customWidth="1"/>
    <col min="9483" max="9483" width="14.28515625" style="240" bestFit="1" customWidth="1"/>
    <col min="9484" max="9728" width="11.42578125" style="240"/>
    <col min="9729" max="9729" width="5.7109375" style="240" customWidth="1"/>
    <col min="9730" max="9730" width="25" style="240" bestFit="1" customWidth="1"/>
    <col min="9731" max="9731" width="24.7109375" style="240" customWidth="1"/>
    <col min="9732" max="9732" width="29.28515625" style="240" customWidth="1"/>
    <col min="9733" max="9733" width="19" style="240" customWidth="1"/>
    <col min="9734" max="9735" width="21.85546875" style="240" customWidth="1"/>
    <col min="9736" max="9736" width="30.42578125" style="240" customWidth="1"/>
    <col min="9737" max="9737" width="15.28515625" style="240" customWidth="1"/>
    <col min="9738" max="9738" width="18.5703125" style="240" customWidth="1"/>
    <col min="9739" max="9739" width="14.28515625" style="240" bestFit="1" customWidth="1"/>
    <col min="9740" max="9984" width="11.42578125" style="240"/>
    <col min="9985" max="9985" width="5.7109375" style="240" customWidth="1"/>
    <col min="9986" max="9986" width="25" style="240" bestFit="1" customWidth="1"/>
    <col min="9987" max="9987" width="24.7109375" style="240" customWidth="1"/>
    <col min="9988" max="9988" width="29.28515625" style="240" customWidth="1"/>
    <col min="9989" max="9989" width="19" style="240" customWidth="1"/>
    <col min="9990" max="9991" width="21.85546875" style="240" customWidth="1"/>
    <col min="9992" max="9992" width="30.42578125" style="240" customWidth="1"/>
    <col min="9993" max="9993" width="15.28515625" style="240" customWidth="1"/>
    <col min="9994" max="9994" width="18.5703125" style="240" customWidth="1"/>
    <col min="9995" max="9995" width="14.28515625" style="240" bestFit="1" customWidth="1"/>
    <col min="9996" max="10240" width="11.42578125" style="240"/>
    <col min="10241" max="10241" width="5.7109375" style="240" customWidth="1"/>
    <col min="10242" max="10242" width="25" style="240" bestFit="1" customWidth="1"/>
    <col min="10243" max="10243" width="24.7109375" style="240" customWidth="1"/>
    <col min="10244" max="10244" width="29.28515625" style="240" customWidth="1"/>
    <col min="10245" max="10245" width="19" style="240" customWidth="1"/>
    <col min="10246" max="10247" width="21.85546875" style="240" customWidth="1"/>
    <col min="10248" max="10248" width="30.42578125" style="240" customWidth="1"/>
    <col min="10249" max="10249" width="15.28515625" style="240" customWidth="1"/>
    <col min="10250" max="10250" width="18.5703125" style="240" customWidth="1"/>
    <col min="10251" max="10251" width="14.28515625" style="240" bestFit="1" customWidth="1"/>
    <col min="10252" max="10496" width="11.42578125" style="240"/>
    <col min="10497" max="10497" width="5.7109375" style="240" customWidth="1"/>
    <col min="10498" max="10498" width="25" style="240" bestFit="1" customWidth="1"/>
    <col min="10499" max="10499" width="24.7109375" style="240" customWidth="1"/>
    <col min="10500" max="10500" width="29.28515625" style="240" customWidth="1"/>
    <col min="10501" max="10501" width="19" style="240" customWidth="1"/>
    <col min="10502" max="10503" width="21.85546875" style="240" customWidth="1"/>
    <col min="10504" max="10504" width="30.42578125" style="240" customWidth="1"/>
    <col min="10505" max="10505" width="15.28515625" style="240" customWidth="1"/>
    <col min="10506" max="10506" width="18.5703125" style="240" customWidth="1"/>
    <col min="10507" max="10507" width="14.28515625" style="240" bestFit="1" customWidth="1"/>
    <col min="10508" max="10752" width="11.42578125" style="240"/>
    <col min="10753" max="10753" width="5.7109375" style="240" customWidth="1"/>
    <col min="10754" max="10754" width="25" style="240" bestFit="1" customWidth="1"/>
    <col min="10755" max="10755" width="24.7109375" style="240" customWidth="1"/>
    <col min="10756" max="10756" width="29.28515625" style="240" customWidth="1"/>
    <col min="10757" max="10757" width="19" style="240" customWidth="1"/>
    <col min="10758" max="10759" width="21.85546875" style="240" customWidth="1"/>
    <col min="10760" max="10760" width="30.42578125" style="240" customWidth="1"/>
    <col min="10761" max="10761" width="15.28515625" style="240" customWidth="1"/>
    <col min="10762" max="10762" width="18.5703125" style="240" customWidth="1"/>
    <col min="10763" max="10763" width="14.28515625" style="240" bestFit="1" customWidth="1"/>
    <col min="10764" max="11008" width="11.42578125" style="240"/>
    <col min="11009" max="11009" width="5.7109375" style="240" customWidth="1"/>
    <col min="11010" max="11010" width="25" style="240" bestFit="1" customWidth="1"/>
    <col min="11011" max="11011" width="24.7109375" style="240" customWidth="1"/>
    <col min="11012" max="11012" width="29.28515625" style="240" customWidth="1"/>
    <col min="11013" max="11013" width="19" style="240" customWidth="1"/>
    <col min="11014" max="11015" width="21.85546875" style="240" customWidth="1"/>
    <col min="11016" max="11016" width="30.42578125" style="240" customWidth="1"/>
    <col min="11017" max="11017" width="15.28515625" style="240" customWidth="1"/>
    <col min="11018" max="11018" width="18.5703125" style="240" customWidth="1"/>
    <col min="11019" max="11019" width="14.28515625" style="240" bestFit="1" customWidth="1"/>
    <col min="11020" max="11264" width="11.42578125" style="240"/>
    <col min="11265" max="11265" width="5.7109375" style="240" customWidth="1"/>
    <col min="11266" max="11266" width="25" style="240" bestFit="1" customWidth="1"/>
    <col min="11267" max="11267" width="24.7109375" style="240" customWidth="1"/>
    <col min="11268" max="11268" width="29.28515625" style="240" customWidth="1"/>
    <col min="11269" max="11269" width="19" style="240" customWidth="1"/>
    <col min="11270" max="11271" width="21.85546875" style="240" customWidth="1"/>
    <col min="11272" max="11272" width="30.42578125" style="240" customWidth="1"/>
    <col min="11273" max="11273" width="15.28515625" style="240" customWidth="1"/>
    <col min="11274" max="11274" width="18.5703125" style="240" customWidth="1"/>
    <col min="11275" max="11275" width="14.28515625" style="240" bestFit="1" customWidth="1"/>
    <col min="11276" max="11520" width="11.42578125" style="240"/>
    <col min="11521" max="11521" width="5.7109375" style="240" customWidth="1"/>
    <col min="11522" max="11522" width="25" style="240" bestFit="1" customWidth="1"/>
    <col min="11523" max="11523" width="24.7109375" style="240" customWidth="1"/>
    <col min="11524" max="11524" width="29.28515625" style="240" customWidth="1"/>
    <col min="11525" max="11525" width="19" style="240" customWidth="1"/>
    <col min="11526" max="11527" width="21.85546875" style="240" customWidth="1"/>
    <col min="11528" max="11528" width="30.42578125" style="240" customWidth="1"/>
    <col min="11529" max="11529" width="15.28515625" style="240" customWidth="1"/>
    <col min="11530" max="11530" width="18.5703125" style="240" customWidth="1"/>
    <col min="11531" max="11531" width="14.28515625" style="240" bestFit="1" customWidth="1"/>
    <col min="11532" max="11776" width="11.42578125" style="240"/>
    <col min="11777" max="11777" width="5.7109375" style="240" customWidth="1"/>
    <col min="11778" max="11778" width="25" style="240" bestFit="1" customWidth="1"/>
    <col min="11779" max="11779" width="24.7109375" style="240" customWidth="1"/>
    <col min="11780" max="11780" width="29.28515625" style="240" customWidth="1"/>
    <col min="11781" max="11781" width="19" style="240" customWidth="1"/>
    <col min="11782" max="11783" width="21.85546875" style="240" customWidth="1"/>
    <col min="11784" max="11784" width="30.42578125" style="240" customWidth="1"/>
    <col min="11785" max="11785" width="15.28515625" style="240" customWidth="1"/>
    <col min="11786" max="11786" width="18.5703125" style="240" customWidth="1"/>
    <col min="11787" max="11787" width="14.28515625" style="240" bestFit="1" customWidth="1"/>
    <col min="11788" max="12032" width="11.42578125" style="240"/>
    <col min="12033" max="12033" width="5.7109375" style="240" customWidth="1"/>
    <col min="12034" max="12034" width="25" style="240" bestFit="1" customWidth="1"/>
    <col min="12035" max="12035" width="24.7109375" style="240" customWidth="1"/>
    <col min="12036" max="12036" width="29.28515625" style="240" customWidth="1"/>
    <col min="12037" max="12037" width="19" style="240" customWidth="1"/>
    <col min="12038" max="12039" width="21.85546875" style="240" customWidth="1"/>
    <col min="12040" max="12040" width="30.42578125" style="240" customWidth="1"/>
    <col min="12041" max="12041" width="15.28515625" style="240" customWidth="1"/>
    <col min="12042" max="12042" width="18.5703125" style="240" customWidth="1"/>
    <col min="12043" max="12043" width="14.28515625" style="240" bestFit="1" customWidth="1"/>
    <col min="12044" max="12288" width="11.42578125" style="240"/>
    <col min="12289" max="12289" width="5.7109375" style="240" customWidth="1"/>
    <col min="12290" max="12290" width="25" style="240" bestFit="1" customWidth="1"/>
    <col min="12291" max="12291" width="24.7109375" style="240" customWidth="1"/>
    <col min="12292" max="12292" width="29.28515625" style="240" customWidth="1"/>
    <col min="12293" max="12293" width="19" style="240" customWidth="1"/>
    <col min="12294" max="12295" width="21.85546875" style="240" customWidth="1"/>
    <col min="12296" max="12296" width="30.42578125" style="240" customWidth="1"/>
    <col min="12297" max="12297" width="15.28515625" style="240" customWidth="1"/>
    <col min="12298" max="12298" width="18.5703125" style="240" customWidth="1"/>
    <col min="12299" max="12299" width="14.28515625" style="240" bestFit="1" customWidth="1"/>
    <col min="12300" max="12544" width="11.42578125" style="240"/>
    <col min="12545" max="12545" width="5.7109375" style="240" customWidth="1"/>
    <col min="12546" max="12546" width="25" style="240" bestFit="1" customWidth="1"/>
    <col min="12547" max="12547" width="24.7109375" style="240" customWidth="1"/>
    <col min="12548" max="12548" width="29.28515625" style="240" customWidth="1"/>
    <col min="12549" max="12549" width="19" style="240" customWidth="1"/>
    <col min="12550" max="12551" width="21.85546875" style="240" customWidth="1"/>
    <col min="12552" max="12552" width="30.42578125" style="240" customWidth="1"/>
    <col min="12553" max="12553" width="15.28515625" style="240" customWidth="1"/>
    <col min="12554" max="12554" width="18.5703125" style="240" customWidth="1"/>
    <col min="12555" max="12555" width="14.28515625" style="240" bestFit="1" customWidth="1"/>
    <col min="12556" max="12800" width="11.42578125" style="240"/>
    <col min="12801" max="12801" width="5.7109375" style="240" customWidth="1"/>
    <col min="12802" max="12802" width="25" style="240" bestFit="1" customWidth="1"/>
    <col min="12803" max="12803" width="24.7109375" style="240" customWidth="1"/>
    <col min="12804" max="12804" width="29.28515625" style="240" customWidth="1"/>
    <col min="12805" max="12805" width="19" style="240" customWidth="1"/>
    <col min="12806" max="12807" width="21.85546875" style="240" customWidth="1"/>
    <col min="12808" max="12808" width="30.42578125" style="240" customWidth="1"/>
    <col min="12809" max="12809" width="15.28515625" style="240" customWidth="1"/>
    <col min="12810" max="12810" width="18.5703125" style="240" customWidth="1"/>
    <col min="12811" max="12811" width="14.28515625" style="240" bestFit="1" customWidth="1"/>
    <col min="12812" max="13056" width="11.42578125" style="240"/>
    <col min="13057" max="13057" width="5.7109375" style="240" customWidth="1"/>
    <col min="13058" max="13058" width="25" style="240" bestFit="1" customWidth="1"/>
    <col min="13059" max="13059" width="24.7109375" style="240" customWidth="1"/>
    <col min="13060" max="13060" width="29.28515625" style="240" customWidth="1"/>
    <col min="13061" max="13061" width="19" style="240" customWidth="1"/>
    <col min="13062" max="13063" width="21.85546875" style="240" customWidth="1"/>
    <col min="13064" max="13064" width="30.42578125" style="240" customWidth="1"/>
    <col min="13065" max="13065" width="15.28515625" style="240" customWidth="1"/>
    <col min="13066" max="13066" width="18.5703125" style="240" customWidth="1"/>
    <col min="13067" max="13067" width="14.28515625" style="240" bestFit="1" customWidth="1"/>
    <col min="13068" max="13312" width="11.42578125" style="240"/>
    <col min="13313" max="13313" width="5.7109375" style="240" customWidth="1"/>
    <col min="13314" max="13314" width="25" style="240" bestFit="1" customWidth="1"/>
    <col min="13315" max="13315" width="24.7109375" style="240" customWidth="1"/>
    <col min="13316" max="13316" width="29.28515625" style="240" customWidth="1"/>
    <col min="13317" max="13317" width="19" style="240" customWidth="1"/>
    <col min="13318" max="13319" width="21.85546875" style="240" customWidth="1"/>
    <col min="13320" max="13320" width="30.42578125" style="240" customWidth="1"/>
    <col min="13321" max="13321" width="15.28515625" style="240" customWidth="1"/>
    <col min="13322" max="13322" width="18.5703125" style="240" customWidth="1"/>
    <col min="13323" max="13323" width="14.28515625" style="240" bestFit="1" customWidth="1"/>
    <col min="13324" max="13568" width="11.42578125" style="240"/>
    <col min="13569" max="13569" width="5.7109375" style="240" customWidth="1"/>
    <col min="13570" max="13570" width="25" style="240" bestFit="1" customWidth="1"/>
    <col min="13571" max="13571" width="24.7109375" style="240" customWidth="1"/>
    <col min="13572" max="13572" width="29.28515625" style="240" customWidth="1"/>
    <col min="13573" max="13573" width="19" style="240" customWidth="1"/>
    <col min="13574" max="13575" width="21.85546875" style="240" customWidth="1"/>
    <col min="13576" max="13576" width="30.42578125" style="240" customWidth="1"/>
    <col min="13577" max="13577" width="15.28515625" style="240" customWidth="1"/>
    <col min="13578" max="13578" width="18.5703125" style="240" customWidth="1"/>
    <col min="13579" max="13579" width="14.28515625" style="240" bestFit="1" customWidth="1"/>
    <col min="13580" max="13824" width="11.42578125" style="240"/>
    <col min="13825" max="13825" width="5.7109375" style="240" customWidth="1"/>
    <col min="13826" max="13826" width="25" style="240" bestFit="1" customWidth="1"/>
    <col min="13827" max="13827" width="24.7109375" style="240" customWidth="1"/>
    <col min="13828" max="13828" width="29.28515625" style="240" customWidth="1"/>
    <col min="13829" max="13829" width="19" style="240" customWidth="1"/>
    <col min="13830" max="13831" width="21.85546875" style="240" customWidth="1"/>
    <col min="13832" max="13832" width="30.42578125" style="240" customWidth="1"/>
    <col min="13833" max="13833" width="15.28515625" style="240" customWidth="1"/>
    <col min="13834" max="13834" width="18.5703125" style="240" customWidth="1"/>
    <col min="13835" max="13835" width="14.28515625" style="240" bestFit="1" customWidth="1"/>
    <col min="13836" max="14080" width="11.42578125" style="240"/>
    <col min="14081" max="14081" width="5.7109375" style="240" customWidth="1"/>
    <col min="14082" max="14082" width="25" style="240" bestFit="1" customWidth="1"/>
    <col min="14083" max="14083" width="24.7109375" style="240" customWidth="1"/>
    <col min="14084" max="14084" width="29.28515625" style="240" customWidth="1"/>
    <col min="14085" max="14085" width="19" style="240" customWidth="1"/>
    <col min="14086" max="14087" width="21.85546875" style="240" customWidth="1"/>
    <col min="14088" max="14088" width="30.42578125" style="240" customWidth="1"/>
    <col min="14089" max="14089" width="15.28515625" style="240" customWidth="1"/>
    <col min="14090" max="14090" width="18.5703125" style="240" customWidth="1"/>
    <col min="14091" max="14091" width="14.28515625" style="240" bestFit="1" customWidth="1"/>
    <col min="14092" max="14336" width="11.42578125" style="240"/>
    <col min="14337" max="14337" width="5.7109375" style="240" customWidth="1"/>
    <col min="14338" max="14338" width="25" style="240" bestFit="1" customWidth="1"/>
    <col min="14339" max="14339" width="24.7109375" style="240" customWidth="1"/>
    <col min="14340" max="14340" width="29.28515625" style="240" customWidth="1"/>
    <col min="14341" max="14341" width="19" style="240" customWidth="1"/>
    <col min="14342" max="14343" width="21.85546875" style="240" customWidth="1"/>
    <col min="14344" max="14344" width="30.42578125" style="240" customWidth="1"/>
    <col min="14345" max="14345" width="15.28515625" style="240" customWidth="1"/>
    <col min="14346" max="14346" width="18.5703125" style="240" customWidth="1"/>
    <col min="14347" max="14347" width="14.28515625" style="240" bestFit="1" customWidth="1"/>
    <col min="14348" max="14592" width="11.42578125" style="240"/>
    <col min="14593" max="14593" width="5.7109375" style="240" customWidth="1"/>
    <col min="14594" max="14594" width="25" style="240" bestFit="1" customWidth="1"/>
    <col min="14595" max="14595" width="24.7109375" style="240" customWidth="1"/>
    <col min="14596" max="14596" width="29.28515625" style="240" customWidth="1"/>
    <col min="14597" max="14597" width="19" style="240" customWidth="1"/>
    <col min="14598" max="14599" width="21.85546875" style="240" customWidth="1"/>
    <col min="14600" max="14600" width="30.42578125" style="240" customWidth="1"/>
    <col min="14601" max="14601" width="15.28515625" style="240" customWidth="1"/>
    <col min="14602" max="14602" width="18.5703125" style="240" customWidth="1"/>
    <col min="14603" max="14603" width="14.28515625" style="240" bestFit="1" customWidth="1"/>
    <col min="14604" max="14848" width="11.42578125" style="240"/>
    <col min="14849" max="14849" width="5.7109375" style="240" customWidth="1"/>
    <col min="14850" max="14850" width="25" style="240" bestFit="1" customWidth="1"/>
    <col min="14851" max="14851" width="24.7109375" style="240" customWidth="1"/>
    <col min="14852" max="14852" width="29.28515625" style="240" customWidth="1"/>
    <col min="14853" max="14853" width="19" style="240" customWidth="1"/>
    <col min="14854" max="14855" width="21.85546875" style="240" customWidth="1"/>
    <col min="14856" max="14856" width="30.42578125" style="240" customWidth="1"/>
    <col min="14857" max="14857" width="15.28515625" style="240" customWidth="1"/>
    <col min="14858" max="14858" width="18.5703125" style="240" customWidth="1"/>
    <col min="14859" max="14859" width="14.28515625" style="240" bestFit="1" customWidth="1"/>
    <col min="14860" max="15104" width="11.42578125" style="240"/>
    <col min="15105" max="15105" width="5.7109375" style="240" customWidth="1"/>
    <col min="15106" max="15106" width="25" style="240" bestFit="1" customWidth="1"/>
    <col min="15107" max="15107" width="24.7109375" style="240" customWidth="1"/>
    <col min="15108" max="15108" width="29.28515625" style="240" customWidth="1"/>
    <col min="15109" max="15109" width="19" style="240" customWidth="1"/>
    <col min="15110" max="15111" width="21.85546875" style="240" customWidth="1"/>
    <col min="15112" max="15112" width="30.42578125" style="240" customWidth="1"/>
    <col min="15113" max="15113" width="15.28515625" style="240" customWidth="1"/>
    <col min="15114" max="15114" width="18.5703125" style="240" customWidth="1"/>
    <col min="15115" max="15115" width="14.28515625" style="240" bestFit="1" customWidth="1"/>
    <col min="15116" max="15360" width="11.42578125" style="240"/>
    <col min="15361" max="15361" width="5.7109375" style="240" customWidth="1"/>
    <col min="15362" max="15362" width="25" style="240" bestFit="1" customWidth="1"/>
    <col min="15363" max="15363" width="24.7109375" style="240" customWidth="1"/>
    <col min="15364" max="15364" width="29.28515625" style="240" customWidth="1"/>
    <col min="15365" max="15365" width="19" style="240" customWidth="1"/>
    <col min="15366" max="15367" width="21.85546875" style="240" customWidth="1"/>
    <col min="15368" max="15368" width="30.42578125" style="240" customWidth="1"/>
    <col min="15369" max="15369" width="15.28515625" style="240" customWidth="1"/>
    <col min="15370" max="15370" width="18.5703125" style="240" customWidth="1"/>
    <col min="15371" max="15371" width="14.28515625" style="240" bestFit="1" customWidth="1"/>
    <col min="15372" max="15616" width="11.42578125" style="240"/>
    <col min="15617" max="15617" width="5.7109375" style="240" customWidth="1"/>
    <col min="15618" max="15618" width="25" style="240" bestFit="1" customWidth="1"/>
    <col min="15619" max="15619" width="24.7109375" style="240" customWidth="1"/>
    <col min="15620" max="15620" width="29.28515625" style="240" customWidth="1"/>
    <col min="15621" max="15621" width="19" style="240" customWidth="1"/>
    <col min="15622" max="15623" width="21.85546875" style="240" customWidth="1"/>
    <col min="15624" max="15624" width="30.42578125" style="240" customWidth="1"/>
    <col min="15625" max="15625" width="15.28515625" style="240" customWidth="1"/>
    <col min="15626" max="15626" width="18.5703125" style="240" customWidth="1"/>
    <col min="15627" max="15627" width="14.28515625" style="240" bestFit="1" customWidth="1"/>
    <col min="15628" max="15872" width="11.42578125" style="240"/>
    <col min="15873" max="15873" width="5.7109375" style="240" customWidth="1"/>
    <col min="15874" max="15874" width="25" style="240" bestFit="1" customWidth="1"/>
    <col min="15875" max="15875" width="24.7109375" style="240" customWidth="1"/>
    <col min="15876" max="15876" width="29.28515625" style="240" customWidth="1"/>
    <col min="15877" max="15877" width="19" style="240" customWidth="1"/>
    <col min="15878" max="15879" width="21.85546875" style="240" customWidth="1"/>
    <col min="15880" max="15880" width="30.42578125" style="240" customWidth="1"/>
    <col min="15881" max="15881" width="15.28515625" style="240" customWidth="1"/>
    <col min="15882" max="15882" width="18.5703125" style="240" customWidth="1"/>
    <col min="15883" max="15883" width="14.28515625" style="240" bestFit="1" customWidth="1"/>
    <col min="15884" max="16128" width="11.42578125" style="240"/>
    <col min="16129" max="16129" width="5.7109375" style="240" customWidth="1"/>
    <col min="16130" max="16130" width="25" style="240" bestFit="1" customWidth="1"/>
    <col min="16131" max="16131" width="24.7109375" style="240" customWidth="1"/>
    <col min="16132" max="16132" width="29.28515625" style="240" customWidth="1"/>
    <col min="16133" max="16133" width="19" style="240" customWidth="1"/>
    <col min="16134" max="16135" width="21.85546875" style="240" customWidth="1"/>
    <col min="16136" max="16136" width="30.42578125" style="240" customWidth="1"/>
    <col min="16137" max="16137" width="15.28515625" style="240" customWidth="1"/>
    <col min="16138" max="16138" width="18.5703125" style="240" customWidth="1"/>
    <col min="16139" max="16139" width="14.28515625" style="240" bestFit="1" customWidth="1"/>
    <col min="16140" max="16384" width="11.42578125" style="240"/>
  </cols>
  <sheetData>
    <row r="1" spans="2:33" ht="12.75" customHeight="1" thickBot="1" x14ac:dyDescent="0.25">
      <c r="B1" s="236"/>
      <c r="C1" s="236"/>
      <c r="D1" s="236"/>
      <c r="E1" s="236"/>
      <c r="F1" s="237"/>
      <c r="G1" s="237"/>
      <c r="H1" s="237"/>
      <c r="K1" s="238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</row>
    <row r="2" spans="2:33" ht="22.5" customHeight="1" x14ac:dyDescent="0.2">
      <c r="B2" s="845"/>
      <c r="C2" s="846"/>
      <c r="D2" s="846"/>
      <c r="E2" s="846"/>
      <c r="F2" s="846"/>
      <c r="G2" s="846"/>
      <c r="H2" s="847"/>
      <c r="I2" s="241"/>
      <c r="J2" s="241"/>
      <c r="K2" s="241"/>
      <c r="L2" s="242"/>
      <c r="M2" s="242"/>
      <c r="N2" s="242"/>
      <c r="O2" s="242"/>
      <c r="P2" s="242"/>
      <c r="Q2" s="242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</row>
    <row r="3" spans="2:33" ht="22.5" customHeight="1" x14ac:dyDescent="0.2">
      <c r="B3" s="848"/>
      <c r="C3" s="749"/>
      <c r="D3" s="749"/>
      <c r="E3" s="749"/>
      <c r="F3" s="749"/>
      <c r="G3" s="749"/>
      <c r="H3" s="750"/>
      <c r="I3" s="241"/>
      <c r="J3" s="241"/>
      <c r="K3" s="241"/>
      <c r="L3" s="242"/>
      <c r="M3" s="242"/>
      <c r="N3" s="242"/>
      <c r="O3" s="242"/>
      <c r="P3" s="242"/>
      <c r="Q3" s="242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</row>
    <row r="4" spans="2:33" ht="41.25" customHeight="1" x14ac:dyDescent="0.2">
      <c r="B4" s="849"/>
      <c r="C4" s="850"/>
      <c r="D4" s="850"/>
      <c r="E4" s="850"/>
      <c r="F4" s="850"/>
      <c r="G4" s="850"/>
      <c r="H4" s="851"/>
      <c r="I4" s="243"/>
      <c r="J4" s="243"/>
      <c r="K4" s="243"/>
      <c r="L4" s="244"/>
      <c r="M4" s="244"/>
      <c r="N4" s="244"/>
      <c r="O4" s="244"/>
      <c r="P4" s="244"/>
      <c r="Q4" s="244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</row>
    <row r="5" spans="2:33" ht="12" thickBot="1" x14ac:dyDescent="0.25">
      <c r="B5" s="245"/>
      <c r="C5" s="246"/>
      <c r="D5" s="247"/>
      <c r="E5" s="246"/>
      <c r="F5" s="248"/>
      <c r="G5" s="248"/>
      <c r="H5" s="249"/>
    </row>
    <row r="6" spans="2:33" s="258" customFormat="1" ht="28.5" customHeight="1" thickBot="1" x14ac:dyDescent="0.25">
      <c r="B6" s="251" t="s">
        <v>1</v>
      </c>
      <c r="C6" s="371" t="str">
        <f>'1. Resumo'!C4:D4</f>
        <v>16/10/2023</v>
      </c>
      <c r="D6" s="252"/>
      <c r="E6" s="252"/>
      <c r="F6" s="252"/>
      <c r="G6" s="252"/>
      <c r="H6" s="253"/>
      <c r="I6" s="254"/>
      <c r="J6" s="255"/>
      <c r="K6" s="255"/>
      <c r="L6" s="256"/>
      <c r="M6" s="256"/>
      <c r="N6" s="256"/>
      <c r="O6" s="257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</row>
    <row r="7" spans="2:33" s="260" customFormat="1" ht="29.25" customHeight="1" thickBot="1" x14ac:dyDescent="0.25">
      <c r="B7" s="259" t="s">
        <v>2</v>
      </c>
      <c r="C7" s="843" t="str">
        <f>'1. Resumo'!C5:F5</f>
        <v>PINTURA DA PLATIBANDA DA FEIRA LIVRE COBERTA DE VILA OPERÁRIA</v>
      </c>
      <c r="D7" s="852"/>
      <c r="E7" s="852"/>
      <c r="F7" s="852"/>
      <c r="G7" s="844"/>
      <c r="H7" s="853" t="s">
        <v>274</v>
      </c>
      <c r="I7" s="839" t="s">
        <v>275</v>
      </c>
      <c r="J7" s="839"/>
      <c r="K7" s="839"/>
      <c r="O7" s="261"/>
    </row>
    <row r="8" spans="2:33" s="258" customFormat="1" ht="32.25" customHeight="1" thickBot="1" x14ac:dyDescent="0.25">
      <c r="B8" s="262" t="s">
        <v>3</v>
      </c>
      <c r="C8" s="840" t="str">
        <f>'1. Resumo'!C6:F6</f>
        <v>RUA JOÃO PONCE DE ARRUDA, VILA OPERÁRIA  - RONDONÓPOLIS - MT</v>
      </c>
      <c r="D8" s="841"/>
      <c r="E8" s="841"/>
      <c r="F8" s="841"/>
      <c r="G8" s="842"/>
      <c r="H8" s="854"/>
      <c r="I8" s="254"/>
      <c r="J8" s="255"/>
      <c r="K8" s="263"/>
      <c r="O8" s="264"/>
    </row>
    <row r="9" spans="2:33" s="258" customFormat="1" ht="36" customHeight="1" thickBot="1" x14ac:dyDescent="0.25">
      <c r="B9" s="265" t="s">
        <v>4</v>
      </c>
      <c r="C9" s="266" t="str">
        <f>'1. Resumo'!C7</f>
        <v>SINAPI:</v>
      </c>
      <c r="D9" s="372" t="str">
        <f>'1. Resumo'!D7</f>
        <v>08/2023 - NÃO DESONERADA</v>
      </c>
      <c r="E9" s="267" t="str">
        <f>'1. Resumo'!C8</f>
        <v>ORSE:</v>
      </c>
      <c r="F9" s="843" t="str">
        <f>'1. Resumo'!D8</f>
        <v>08/2023 - NÃO DESONERADA</v>
      </c>
      <c r="G9" s="844"/>
      <c r="H9" s="855"/>
      <c r="I9" s="268"/>
      <c r="J9" s="269"/>
      <c r="K9" s="263"/>
      <c r="L9" s="270"/>
      <c r="M9" s="270"/>
      <c r="O9" s="264"/>
    </row>
    <row r="10" spans="2:33" s="258" customFormat="1" ht="37.5" customHeight="1" thickBot="1" x14ac:dyDescent="0.25">
      <c r="B10" s="829" t="s">
        <v>276</v>
      </c>
      <c r="C10" s="830"/>
      <c r="D10" s="830"/>
      <c r="E10" s="830"/>
      <c r="F10" s="830"/>
      <c r="G10" s="830"/>
      <c r="H10" s="831"/>
      <c r="I10" s="254"/>
      <c r="J10" s="255"/>
      <c r="K10" s="255"/>
      <c r="L10" s="256"/>
      <c r="M10" s="256"/>
      <c r="N10" s="256"/>
      <c r="O10" s="257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</row>
    <row r="11" spans="2:33" s="258" customFormat="1" ht="31.5" customHeight="1" thickBot="1" x14ac:dyDescent="0.25">
      <c r="B11" s="271" t="s">
        <v>25</v>
      </c>
      <c r="C11" s="832" t="s">
        <v>277</v>
      </c>
      <c r="D11" s="833"/>
      <c r="E11" s="833"/>
      <c r="F11" s="834"/>
      <c r="G11" s="271" t="s">
        <v>27</v>
      </c>
      <c r="H11" s="271" t="s">
        <v>278</v>
      </c>
      <c r="I11" s="268"/>
      <c r="J11" s="269"/>
      <c r="K11" s="263"/>
      <c r="L11" s="270"/>
      <c r="M11" s="270"/>
      <c r="O11" s="264"/>
    </row>
    <row r="12" spans="2:33" s="258" customFormat="1" ht="31.5" customHeight="1" x14ac:dyDescent="0.2">
      <c r="B12" s="272" t="s">
        <v>352</v>
      </c>
      <c r="C12" s="835" t="str">
        <f>'10.Analítico de Cotações'!H13</f>
        <v>PLATAFORMA ELEVATÓRIA</v>
      </c>
      <c r="D12" s="836"/>
      <c r="E12" s="836"/>
      <c r="F12" s="836"/>
      <c r="G12" s="273" t="s">
        <v>31</v>
      </c>
      <c r="H12" s="274">
        <f>'10.Analítico de Cotações'!I16</f>
        <v>4100</v>
      </c>
      <c r="I12" s="268"/>
      <c r="J12" s="269"/>
      <c r="K12" s="263"/>
      <c r="L12" s="270"/>
      <c r="M12" s="270"/>
      <c r="O12" s="264"/>
    </row>
    <row r="13" spans="2:33" ht="24.75" customHeight="1" x14ac:dyDescent="0.2">
      <c r="B13" s="275"/>
      <c r="C13" s="276"/>
      <c r="D13" s="276"/>
      <c r="E13" s="276"/>
      <c r="F13" s="276"/>
      <c r="G13" s="276"/>
      <c r="H13" s="277"/>
    </row>
    <row r="14" spans="2:33" s="283" customFormat="1" ht="21.75" customHeight="1" x14ac:dyDescent="0.2">
      <c r="B14" s="837" t="str">
        <f>'1. Resumo'!B17:F17</f>
        <v>Rondonópolis - MT, 16 de outubro de 2023.</v>
      </c>
      <c r="C14" s="838"/>
      <c r="D14" s="278"/>
      <c r="E14" s="279"/>
      <c r="F14" s="280"/>
      <c r="G14" s="280"/>
      <c r="H14" s="281"/>
      <c r="I14" s="282"/>
      <c r="J14" s="282"/>
    </row>
    <row r="15" spans="2:33" s="283" customFormat="1" ht="21.75" customHeight="1" x14ac:dyDescent="0.2">
      <c r="B15" s="284"/>
      <c r="C15" s="285"/>
      <c r="D15" s="278"/>
      <c r="E15" s="279"/>
      <c r="F15" s="280"/>
      <c r="G15" s="280"/>
      <c r="H15" s="281"/>
      <c r="I15" s="282"/>
      <c r="J15" s="282"/>
    </row>
    <row r="16" spans="2:33" s="283" customFormat="1" ht="21.75" customHeight="1" x14ac:dyDescent="0.2">
      <c r="B16" s="284"/>
      <c r="C16" s="285"/>
      <c r="D16" s="278"/>
      <c r="E16" s="279"/>
      <c r="F16" s="280"/>
      <c r="G16" s="280"/>
      <c r="H16" s="281"/>
      <c r="I16" s="282"/>
      <c r="J16" s="282"/>
    </row>
    <row r="17" spans="1:42" s="283" customFormat="1" ht="21.75" customHeight="1" x14ac:dyDescent="0.2">
      <c r="B17" s="284"/>
      <c r="C17" s="285"/>
      <c r="D17" s="278"/>
      <c r="E17" s="279"/>
      <c r="F17" s="280"/>
      <c r="G17" s="280"/>
      <c r="H17" s="281"/>
      <c r="I17" s="282"/>
      <c r="J17" s="282"/>
    </row>
    <row r="18" spans="1:42" s="283" customFormat="1" ht="21.75" customHeight="1" x14ac:dyDescent="0.2">
      <c r="B18" s="284"/>
      <c r="C18" s="285"/>
      <c r="D18" s="278"/>
      <c r="E18" s="279"/>
      <c r="F18" s="280"/>
      <c r="G18" s="280"/>
      <c r="H18" s="281"/>
      <c r="I18" s="282"/>
      <c r="J18" s="282"/>
    </row>
    <row r="19" spans="1:42" s="283" customFormat="1" ht="21.75" customHeight="1" x14ac:dyDescent="0.2">
      <c r="B19" s="286"/>
      <c r="C19" s="825" t="s">
        <v>147</v>
      </c>
      <c r="D19" s="825"/>
      <c r="E19" s="279"/>
      <c r="F19" s="826"/>
      <c r="G19" s="826"/>
      <c r="H19" s="281"/>
      <c r="I19" s="282"/>
      <c r="J19" s="282"/>
    </row>
    <row r="20" spans="1:42" s="283" customFormat="1" ht="21.75" customHeight="1" x14ac:dyDescent="0.2">
      <c r="B20" s="287"/>
      <c r="C20" s="827" t="s">
        <v>20</v>
      </c>
      <c r="D20" s="827"/>
      <c r="E20" s="288"/>
      <c r="F20" s="828"/>
      <c r="G20" s="828"/>
      <c r="H20" s="289"/>
      <c r="I20" s="282"/>
      <c r="J20" s="282"/>
    </row>
    <row r="21" spans="1:42" s="290" customFormat="1" ht="15.75" x14ac:dyDescent="0.25">
      <c r="B21" s="291"/>
      <c r="C21" s="827" t="s">
        <v>21</v>
      </c>
      <c r="D21" s="827"/>
      <c r="E21" s="292"/>
      <c r="F21" s="828"/>
      <c r="G21" s="828"/>
      <c r="H21" s="293"/>
      <c r="I21" s="294"/>
      <c r="J21" s="294"/>
      <c r="K21" s="295"/>
      <c r="L21" s="75"/>
      <c r="M21" s="75"/>
      <c r="N21" s="75"/>
    </row>
    <row r="22" spans="1:42" s="303" customFormat="1" ht="15.75" x14ac:dyDescent="0.25">
      <c r="A22" s="296"/>
      <c r="B22" s="297"/>
      <c r="C22" s="827" t="s">
        <v>22</v>
      </c>
      <c r="D22" s="827"/>
      <c r="E22" s="298"/>
      <c r="F22" s="828"/>
      <c r="G22" s="828"/>
      <c r="H22" s="299"/>
      <c r="I22" s="300"/>
      <c r="J22" s="300"/>
      <c r="K22" s="300"/>
      <c r="L22" s="301"/>
      <c r="M22" s="301"/>
      <c r="N22" s="301"/>
      <c r="O22" s="302"/>
      <c r="P22" s="302"/>
      <c r="Q22" s="302"/>
      <c r="R22" s="302"/>
      <c r="S22" s="302"/>
      <c r="T22" s="302"/>
      <c r="U22" s="302"/>
      <c r="V22" s="302"/>
      <c r="W22" s="302"/>
      <c r="X22" s="302"/>
      <c r="Y22" s="302"/>
      <c r="Z22" s="302"/>
      <c r="AA22" s="302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6"/>
      <c r="AM22" s="296"/>
    </row>
    <row r="23" spans="1:42" s="303" customFormat="1" ht="14.25" customHeight="1" x14ac:dyDescent="0.55000000000000004">
      <c r="A23" s="296"/>
      <c r="B23" s="304"/>
      <c r="C23" s="305"/>
      <c r="D23" s="306"/>
      <c r="E23" s="306"/>
      <c r="F23" s="307"/>
      <c r="G23" s="307"/>
      <c r="H23" s="299"/>
      <c r="I23" s="308"/>
      <c r="J23" s="309"/>
      <c r="K23" s="310"/>
      <c r="L23" s="301"/>
      <c r="M23" s="301"/>
      <c r="N23" s="301"/>
      <c r="O23" s="302"/>
      <c r="P23" s="302"/>
      <c r="Q23" s="302"/>
      <c r="R23" s="302"/>
      <c r="S23" s="302"/>
      <c r="T23" s="302"/>
      <c r="U23" s="302"/>
      <c r="V23" s="302"/>
      <c r="W23" s="302"/>
      <c r="X23" s="302"/>
      <c r="Y23" s="302"/>
      <c r="Z23" s="302"/>
      <c r="AA23" s="302"/>
      <c r="AB23" s="302"/>
      <c r="AC23" s="302"/>
      <c r="AD23" s="302"/>
      <c r="AE23" s="302"/>
      <c r="AF23" s="302"/>
      <c r="AG23" s="302"/>
      <c r="AH23" s="302"/>
      <c r="AI23" s="296"/>
      <c r="AJ23" s="296"/>
      <c r="AK23" s="296"/>
      <c r="AL23" s="296"/>
      <c r="AM23" s="296"/>
    </row>
    <row r="24" spans="1:42" s="303" customFormat="1" ht="14.25" customHeight="1" thickBot="1" x14ac:dyDescent="0.6">
      <c r="A24" s="296"/>
      <c r="B24" s="311"/>
      <c r="C24" s="312"/>
      <c r="D24" s="313"/>
      <c r="E24" s="313"/>
      <c r="F24" s="314"/>
      <c r="G24" s="314"/>
      <c r="H24" s="315"/>
      <c r="I24" s="308"/>
      <c r="J24" s="309"/>
      <c r="K24" s="310"/>
      <c r="L24" s="301"/>
      <c r="M24" s="301"/>
      <c r="N24" s="301"/>
      <c r="O24" s="302"/>
      <c r="P24" s="302"/>
      <c r="Q24" s="302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302"/>
      <c r="AD24" s="302"/>
      <c r="AE24" s="302"/>
      <c r="AF24" s="302"/>
      <c r="AG24" s="302"/>
      <c r="AH24" s="302"/>
      <c r="AI24" s="302"/>
      <c r="AJ24" s="302"/>
      <c r="AK24" s="302"/>
      <c r="AL24" s="296"/>
      <c r="AM24" s="296"/>
      <c r="AN24" s="296"/>
      <c r="AO24" s="296"/>
      <c r="AP24" s="296"/>
    </row>
    <row r="25" spans="1:42" s="296" customFormat="1" ht="16.5" customHeight="1" x14ac:dyDescent="0.2">
      <c r="B25" s="301"/>
      <c r="C25" s="316"/>
      <c r="D25" s="823"/>
      <c r="E25" s="824"/>
      <c r="F25" s="317"/>
      <c r="G25" s="317"/>
      <c r="H25" s="317"/>
      <c r="I25" s="318"/>
      <c r="J25" s="319"/>
      <c r="K25" s="320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1"/>
      <c r="AB25" s="301"/>
      <c r="AC25" s="301"/>
      <c r="AD25" s="301"/>
      <c r="AE25" s="301"/>
      <c r="AF25" s="301"/>
      <c r="AG25" s="301"/>
      <c r="AH25" s="301"/>
      <c r="AI25" s="301"/>
      <c r="AJ25" s="301"/>
      <c r="AK25" s="301"/>
    </row>
    <row r="26" spans="1:42" x14ac:dyDescent="0.2">
      <c r="K26" s="238"/>
      <c r="L26" s="247"/>
      <c r="M26" s="247"/>
      <c r="N26" s="247"/>
    </row>
    <row r="27" spans="1:42" x14ac:dyDescent="0.2">
      <c r="K27" s="238"/>
      <c r="L27" s="247"/>
      <c r="M27" s="247"/>
      <c r="N27" s="247"/>
    </row>
    <row r="28" spans="1:42" x14ac:dyDescent="0.2">
      <c r="K28" s="238"/>
      <c r="L28" s="247"/>
      <c r="M28" s="247"/>
      <c r="N28" s="247"/>
    </row>
    <row r="29" spans="1:42" x14ac:dyDescent="0.2">
      <c r="K29" s="238"/>
      <c r="L29" s="247"/>
      <c r="M29" s="247"/>
      <c r="N29" s="247"/>
    </row>
    <row r="30" spans="1:42" x14ac:dyDescent="0.2">
      <c r="K30" s="238"/>
      <c r="L30" s="247"/>
      <c r="M30" s="247"/>
      <c r="N30" s="247"/>
    </row>
    <row r="31" spans="1:42" x14ac:dyDescent="0.2">
      <c r="K31" s="238"/>
      <c r="L31" s="247"/>
      <c r="M31" s="247"/>
      <c r="N31" s="247"/>
    </row>
  </sheetData>
  <mergeCells count="21">
    <mergeCell ref="I7:K7"/>
    <mergeCell ref="C8:G8"/>
    <mergeCell ref="F9:G9"/>
    <mergeCell ref="B2:H2"/>
    <mergeCell ref="B3:H3"/>
    <mergeCell ref="B4:H4"/>
    <mergeCell ref="C7:G7"/>
    <mergeCell ref="H7:H9"/>
    <mergeCell ref="B10:H10"/>
    <mergeCell ref="C11:F11"/>
    <mergeCell ref="C12:F12"/>
    <mergeCell ref="B14:C14"/>
    <mergeCell ref="C22:D22"/>
    <mergeCell ref="F22:G22"/>
    <mergeCell ref="D25:E25"/>
    <mergeCell ref="C19:D19"/>
    <mergeCell ref="F19:G19"/>
    <mergeCell ref="C20:D20"/>
    <mergeCell ref="F20:G20"/>
    <mergeCell ref="C21:D21"/>
    <mergeCell ref="F21:G21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>
    <oddHeader>&amp;A</oddHeader>
    <oddFooter>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3"/>
  <sheetViews>
    <sheetView view="pageBreakPreview" topLeftCell="A4" zoomScale="115" zoomScaleNormal="100" zoomScaleSheetLayoutView="115" workbookViewId="0">
      <selection activeCell="G31" sqref="G31"/>
    </sheetView>
  </sheetViews>
  <sheetFormatPr defaultColWidth="11.42578125" defaultRowHeight="11.25" x14ac:dyDescent="0.2"/>
  <cols>
    <col min="1" max="1" width="5.7109375" style="240" customWidth="1"/>
    <col min="2" max="2" width="23.42578125" style="240" customWidth="1"/>
    <col min="3" max="3" width="24.7109375" style="321" customWidth="1"/>
    <col min="4" max="4" width="29.28515625" style="240" customWidth="1"/>
    <col min="5" max="5" width="19" style="321" customWidth="1"/>
    <col min="6" max="7" width="21.85546875" style="322" customWidth="1"/>
    <col min="8" max="8" width="45.140625" style="323" bestFit="1" customWidth="1"/>
    <col min="9" max="9" width="19.85546875" style="240" customWidth="1"/>
    <col min="10" max="10" width="15.28515625" style="238" customWidth="1"/>
    <col min="11" max="11" width="18.5703125" style="238" customWidth="1"/>
    <col min="12" max="12" width="14.28515625" style="250" bestFit="1" customWidth="1"/>
    <col min="13" max="256" width="11.42578125" style="240"/>
    <col min="257" max="257" width="5.7109375" style="240" customWidth="1"/>
    <col min="258" max="258" width="23.42578125" style="240" customWidth="1"/>
    <col min="259" max="259" width="24.7109375" style="240" customWidth="1"/>
    <col min="260" max="260" width="29.28515625" style="240" customWidth="1"/>
    <col min="261" max="261" width="19" style="240" customWidth="1"/>
    <col min="262" max="263" width="21.85546875" style="240" customWidth="1"/>
    <col min="264" max="264" width="45.140625" style="240" bestFit="1" customWidth="1"/>
    <col min="265" max="265" width="19.85546875" style="240" customWidth="1"/>
    <col min="266" max="266" width="15.28515625" style="240" customWidth="1"/>
    <col min="267" max="267" width="18.5703125" style="240" customWidth="1"/>
    <col min="268" max="268" width="14.28515625" style="240" bestFit="1" customWidth="1"/>
    <col min="269" max="512" width="11.42578125" style="240"/>
    <col min="513" max="513" width="5.7109375" style="240" customWidth="1"/>
    <col min="514" max="514" width="23.42578125" style="240" customWidth="1"/>
    <col min="515" max="515" width="24.7109375" style="240" customWidth="1"/>
    <col min="516" max="516" width="29.28515625" style="240" customWidth="1"/>
    <col min="517" max="517" width="19" style="240" customWidth="1"/>
    <col min="518" max="519" width="21.85546875" style="240" customWidth="1"/>
    <col min="520" max="520" width="45.140625" style="240" bestFit="1" customWidth="1"/>
    <col min="521" max="521" width="19.85546875" style="240" customWidth="1"/>
    <col min="522" max="522" width="15.28515625" style="240" customWidth="1"/>
    <col min="523" max="523" width="18.5703125" style="240" customWidth="1"/>
    <col min="524" max="524" width="14.28515625" style="240" bestFit="1" customWidth="1"/>
    <col min="525" max="768" width="11.42578125" style="240"/>
    <col min="769" max="769" width="5.7109375" style="240" customWidth="1"/>
    <col min="770" max="770" width="23.42578125" style="240" customWidth="1"/>
    <col min="771" max="771" width="24.7109375" style="240" customWidth="1"/>
    <col min="772" max="772" width="29.28515625" style="240" customWidth="1"/>
    <col min="773" max="773" width="19" style="240" customWidth="1"/>
    <col min="774" max="775" width="21.85546875" style="240" customWidth="1"/>
    <col min="776" max="776" width="45.140625" style="240" bestFit="1" customWidth="1"/>
    <col min="777" max="777" width="19.85546875" style="240" customWidth="1"/>
    <col min="778" max="778" width="15.28515625" style="240" customWidth="1"/>
    <col min="779" max="779" width="18.5703125" style="240" customWidth="1"/>
    <col min="780" max="780" width="14.28515625" style="240" bestFit="1" customWidth="1"/>
    <col min="781" max="1024" width="11.42578125" style="240"/>
    <col min="1025" max="1025" width="5.7109375" style="240" customWidth="1"/>
    <col min="1026" max="1026" width="23.42578125" style="240" customWidth="1"/>
    <col min="1027" max="1027" width="24.7109375" style="240" customWidth="1"/>
    <col min="1028" max="1028" width="29.28515625" style="240" customWidth="1"/>
    <col min="1029" max="1029" width="19" style="240" customWidth="1"/>
    <col min="1030" max="1031" width="21.85546875" style="240" customWidth="1"/>
    <col min="1032" max="1032" width="45.140625" style="240" bestFit="1" customWidth="1"/>
    <col min="1033" max="1033" width="19.85546875" style="240" customWidth="1"/>
    <col min="1034" max="1034" width="15.28515625" style="240" customWidth="1"/>
    <col min="1035" max="1035" width="18.5703125" style="240" customWidth="1"/>
    <col min="1036" max="1036" width="14.28515625" style="240" bestFit="1" customWidth="1"/>
    <col min="1037" max="1280" width="11.42578125" style="240"/>
    <col min="1281" max="1281" width="5.7109375" style="240" customWidth="1"/>
    <col min="1282" max="1282" width="23.42578125" style="240" customWidth="1"/>
    <col min="1283" max="1283" width="24.7109375" style="240" customWidth="1"/>
    <col min="1284" max="1284" width="29.28515625" style="240" customWidth="1"/>
    <col min="1285" max="1285" width="19" style="240" customWidth="1"/>
    <col min="1286" max="1287" width="21.85546875" style="240" customWidth="1"/>
    <col min="1288" max="1288" width="45.140625" style="240" bestFit="1" customWidth="1"/>
    <col min="1289" max="1289" width="19.85546875" style="240" customWidth="1"/>
    <col min="1290" max="1290" width="15.28515625" style="240" customWidth="1"/>
    <col min="1291" max="1291" width="18.5703125" style="240" customWidth="1"/>
    <col min="1292" max="1292" width="14.28515625" style="240" bestFit="1" customWidth="1"/>
    <col min="1293" max="1536" width="11.42578125" style="240"/>
    <col min="1537" max="1537" width="5.7109375" style="240" customWidth="1"/>
    <col min="1538" max="1538" width="23.42578125" style="240" customWidth="1"/>
    <col min="1539" max="1539" width="24.7109375" style="240" customWidth="1"/>
    <col min="1540" max="1540" width="29.28515625" style="240" customWidth="1"/>
    <col min="1541" max="1541" width="19" style="240" customWidth="1"/>
    <col min="1542" max="1543" width="21.85546875" style="240" customWidth="1"/>
    <col min="1544" max="1544" width="45.140625" style="240" bestFit="1" customWidth="1"/>
    <col min="1545" max="1545" width="19.85546875" style="240" customWidth="1"/>
    <col min="1546" max="1546" width="15.28515625" style="240" customWidth="1"/>
    <col min="1547" max="1547" width="18.5703125" style="240" customWidth="1"/>
    <col min="1548" max="1548" width="14.28515625" style="240" bestFit="1" customWidth="1"/>
    <col min="1549" max="1792" width="11.42578125" style="240"/>
    <col min="1793" max="1793" width="5.7109375" style="240" customWidth="1"/>
    <col min="1794" max="1794" width="23.42578125" style="240" customWidth="1"/>
    <col min="1795" max="1795" width="24.7109375" style="240" customWidth="1"/>
    <col min="1796" max="1796" width="29.28515625" style="240" customWidth="1"/>
    <col min="1797" max="1797" width="19" style="240" customWidth="1"/>
    <col min="1798" max="1799" width="21.85546875" style="240" customWidth="1"/>
    <col min="1800" max="1800" width="45.140625" style="240" bestFit="1" customWidth="1"/>
    <col min="1801" max="1801" width="19.85546875" style="240" customWidth="1"/>
    <col min="1802" max="1802" width="15.28515625" style="240" customWidth="1"/>
    <col min="1803" max="1803" width="18.5703125" style="240" customWidth="1"/>
    <col min="1804" max="1804" width="14.28515625" style="240" bestFit="1" customWidth="1"/>
    <col min="1805" max="2048" width="11.42578125" style="240"/>
    <col min="2049" max="2049" width="5.7109375" style="240" customWidth="1"/>
    <col min="2050" max="2050" width="23.42578125" style="240" customWidth="1"/>
    <col min="2051" max="2051" width="24.7109375" style="240" customWidth="1"/>
    <col min="2052" max="2052" width="29.28515625" style="240" customWidth="1"/>
    <col min="2053" max="2053" width="19" style="240" customWidth="1"/>
    <col min="2054" max="2055" width="21.85546875" style="240" customWidth="1"/>
    <col min="2056" max="2056" width="45.140625" style="240" bestFit="1" customWidth="1"/>
    <col min="2057" max="2057" width="19.85546875" style="240" customWidth="1"/>
    <col min="2058" max="2058" width="15.28515625" style="240" customWidth="1"/>
    <col min="2059" max="2059" width="18.5703125" style="240" customWidth="1"/>
    <col min="2060" max="2060" width="14.28515625" style="240" bestFit="1" customWidth="1"/>
    <col min="2061" max="2304" width="11.42578125" style="240"/>
    <col min="2305" max="2305" width="5.7109375" style="240" customWidth="1"/>
    <col min="2306" max="2306" width="23.42578125" style="240" customWidth="1"/>
    <col min="2307" max="2307" width="24.7109375" style="240" customWidth="1"/>
    <col min="2308" max="2308" width="29.28515625" style="240" customWidth="1"/>
    <col min="2309" max="2309" width="19" style="240" customWidth="1"/>
    <col min="2310" max="2311" width="21.85546875" style="240" customWidth="1"/>
    <col min="2312" max="2312" width="45.140625" style="240" bestFit="1" customWidth="1"/>
    <col min="2313" max="2313" width="19.85546875" style="240" customWidth="1"/>
    <col min="2314" max="2314" width="15.28515625" style="240" customWidth="1"/>
    <col min="2315" max="2315" width="18.5703125" style="240" customWidth="1"/>
    <col min="2316" max="2316" width="14.28515625" style="240" bestFit="1" customWidth="1"/>
    <col min="2317" max="2560" width="11.42578125" style="240"/>
    <col min="2561" max="2561" width="5.7109375" style="240" customWidth="1"/>
    <col min="2562" max="2562" width="23.42578125" style="240" customWidth="1"/>
    <col min="2563" max="2563" width="24.7109375" style="240" customWidth="1"/>
    <col min="2564" max="2564" width="29.28515625" style="240" customWidth="1"/>
    <col min="2565" max="2565" width="19" style="240" customWidth="1"/>
    <col min="2566" max="2567" width="21.85546875" style="240" customWidth="1"/>
    <col min="2568" max="2568" width="45.140625" style="240" bestFit="1" customWidth="1"/>
    <col min="2569" max="2569" width="19.85546875" style="240" customWidth="1"/>
    <col min="2570" max="2570" width="15.28515625" style="240" customWidth="1"/>
    <col min="2571" max="2571" width="18.5703125" style="240" customWidth="1"/>
    <col min="2572" max="2572" width="14.28515625" style="240" bestFit="1" customWidth="1"/>
    <col min="2573" max="2816" width="11.42578125" style="240"/>
    <col min="2817" max="2817" width="5.7109375" style="240" customWidth="1"/>
    <col min="2818" max="2818" width="23.42578125" style="240" customWidth="1"/>
    <col min="2819" max="2819" width="24.7109375" style="240" customWidth="1"/>
    <col min="2820" max="2820" width="29.28515625" style="240" customWidth="1"/>
    <col min="2821" max="2821" width="19" style="240" customWidth="1"/>
    <col min="2822" max="2823" width="21.85546875" style="240" customWidth="1"/>
    <col min="2824" max="2824" width="45.140625" style="240" bestFit="1" customWidth="1"/>
    <col min="2825" max="2825" width="19.85546875" style="240" customWidth="1"/>
    <col min="2826" max="2826" width="15.28515625" style="240" customWidth="1"/>
    <col min="2827" max="2827" width="18.5703125" style="240" customWidth="1"/>
    <col min="2828" max="2828" width="14.28515625" style="240" bestFit="1" customWidth="1"/>
    <col min="2829" max="3072" width="11.42578125" style="240"/>
    <col min="3073" max="3073" width="5.7109375" style="240" customWidth="1"/>
    <col min="3074" max="3074" width="23.42578125" style="240" customWidth="1"/>
    <col min="3075" max="3075" width="24.7109375" style="240" customWidth="1"/>
    <col min="3076" max="3076" width="29.28515625" style="240" customWidth="1"/>
    <col min="3077" max="3077" width="19" style="240" customWidth="1"/>
    <col min="3078" max="3079" width="21.85546875" style="240" customWidth="1"/>
    <col min="3080" max="3080" width="45.140625" style="240" bestFit="1" customWidth="1"/>
    <col min="3081" max="3081" width="19.85546875" style="240" customWidth="1"/>
    <col min="3082" max="3082" width="15.28515625" style="240" customWidth="1"/>
    <col min="3083" max="3083" width="18.5703125" style="240" customWidth="1"/>
    <col min="3084" max="3084" width="14.28515625" style="240" bestFit="1" customWidth="1"/>
    <col min="3085" max="3328" width="11.42578125" style="240"/>
    <col min="3329" max="3329" width="5.7109375" style="240" customWidth="1"/>
    <col min="3330" max="3330" width="23.42578125" style="240" customWidth="1"/>
    <col min="3331" max="3331" width="24.7109375" style="240" customWidth="1"/>
    <col min="3332" max="3332" width="29.28515625" style="240" customWidth="1"/>
    <col min="3333" max="3333" width="19" style="240" customWidth="1"/>
    <col min="3334" max="3335" width="21.85546875" style="240" customWidth="1"/>
    <col min="3336" max="3336" width="45.140625" style="240" bestFit="1" customWidth="1"/>
    <col min="3337" max="3337" width="19.85546875" style="240" customWidth="1"/>
    <col min="3338" max="3338" width="15.28515625" style="240" customWidth="1"/>
    <col min="3339" max="3339" width="18.5703125" style="240" customWidth="1"/>
    <col min="3340" max="3340" width="14.28515625" style="240" bestFit="1" customWidth="1"/>
    <col min="3341" max="3584" width="11.42578125" style="240"/>
    <col min="3585" max="3585" width="5.7109375" style="240" customWidth="1"/>
    <col min="3586" max="3586" width="23.42578125" style="240" customWidth="1"/>
    <col min="3587" max="3587" width="24.7109375" style="240" customWidth="1"/>
    <col min="3588" max="3588" width="29.28515625" style="240" customWidth="1"/>
    <col min="3589" max="3589" width="19" style="240" customWidth="1"/>
    <col min="3590" max="3591" width="21.85546875" style="240" customWidth="1"/>
    <col min="3592" max="3592" width="45.140625" style="240" bestFit="1" customWidth="1"/>
    <col min="3593" max="3593" width="19.85546875" style="240" customWidth="1"/>
    <col min="3594" max="3594" width="15.28515625" style="240" customWidth="1"/>
    <col min="3595" max="3595" width="18.5703125" style="240" customWidth="1"/>
    <col min="3596" max="3596" width="14.28515625" style="240" bestFit="1" customWidth="1"/>
    <col min="3597" max="3840" width="11.42578125" style="240"/>
    <col min="3841" max="3841" width="5.7109375" style="240" customWidth="1"/>
    <col min="3842" max="3842" width="23.42578125" style="240" customWidth="1"/>
    <col min="3843" max="3843" width="24.7109375" style="240" customWidth="1"/>
    <col min="3844" max="3844" width="29.28515625" style="240" customWidth="1"/>
    <col min="3845" max="3845" width="19" style="240" customWidth="1"/>
    <col min="3846" max="3847" width="21.85546875" style="240" customWidth="1"/>
    <col min="3848" max="3848" width="45.140625" style="240" bestFit="1" customWidth="1"/>
    <col min="3849" max="3849" width="19.85546875" style="240" customWidth="1"/>
    <col min="3850" max="3850" width="15.28515625" style="240" customWidth="1"/>
    <col min="3851" max="3851" width="18.5703125" style="240" customWidth="1"/>
    <col min="3852" max="3852" width="14.28515625" style="240" bestFit="1" customWidth="1"/>
    <col min="3853" max="4096" width="11.42578125" style="240"/>
    <col min="4097" max="4097" width="5.7109375" style="240" customWidth="1"/>
    <col min="4098" max="4098" width="23.42578125" style="240" customWidth="1"/>
    <col min="4099" max="4099" width="24.7109375" style="240" customWidth="1"/>
    <col min="4100" max="4100" width="29.28515625" style="240" customWidth="1"/>
    <col min="4101" max="4101" width="19" style="240" customWidth="1"/>
    <col min="4102" max="4103" width="21.85546875" style="240" customWidth="1"/>
    <col min="4104" max="4104" width="45.140625" style="240" bestFit="1" customWidth="1"/>
    <col min="4105" max="4105" width="19.85546875" style="240" customWidth="1"/>
    <col min="4106" max="4106" width="15.28515625" style="240" customWidth="1"/>
    <col min="4107" max="4107" width="18.5703125" style="240" customWidth="1"/>
    <col min="4108" max="4108" width="14.28515625" style="240" bestFit="1" customWidth="1"/>
    <col min="4109" max="4352" width="11.42578125" style="240"/>
    <col min="4353" max="4353" width="5.7109375" style="240" customWidth="1"/>
    <col min="4354" max="4354" width="23.42578125" style="240" customWidth="1"/>
    <col min="4355" max="4355" width="24.7109375" style="240" customWidth="1"/>
    <col min="4356" max="4356" width="29.28515625" style="240" customWidth="1"/>
    <col min="4357" max="4357" width="19" style="240" customWidth="1"/>
    <col min="4358" max="4359" width="21.85546875" style="240" customWidth="1"/>
    <col min="4360" max="4360" width="45.140625" style="240" bestFit="1" customWidth="1"/>
    <col min="4361" max="4361" width="19.85546875" style="240" customWidth="1"/>
    <col min="4362" max="4362" width="15.28515625" style="240" customWidth="1"/>
    <col min="4363" max="4363" width="18.5703125" style="240" customWidth="1"/>
    <col min="4364" max="4364" width="14.28515625" style="240" bestFit="1" customWidth="1"/>
    <col min="4365" max="4608" width="11.42578125" style="240"/>
    <col min="4609" max="4609" width="5.7109375" style="240" customWidth="1"/>
    <col min="4610" max="4610" width="23.42578125" style="240" customWidth="1"/>
    <col min="4611" max="4611" width="24.7109375" style="240" customWidth="1"/>
    <col min="4612" max="4612" width="29.28515625" style="240" customWidth="1"/>
    <col min="4613" max="4613" width="19" style="240" customWidth="1"/>
    <col min="4614" max="4615" width="21.85546875" style="240" customWidth="1"/>
    <col min="4616" max="4616" width="45.140625" style="240" bestFit="1" customWidth="1"/>
    <col min="4617" max="4617" width="19.85546875" style="240" customWidth="1"/>
    <col min="4618" max="4618" width="15.28515625" style="240" customWidth="1"/>
    <col min="4619" max="4619" width="18.5703125" style="240" customWidth="1"/>
    <col min="4620" max="4620" width="14.28515625" style="240" bestFit="1" customWidth="1"/>
    <col min="4621" max="4864" width="11.42578125" style="240"/>
    <col min="4865" max="4865" width="5.7109375" style="240" customWidth="1"/>
    <col min="4866" max="4866" width="23.42578125" style="240" customWidth="1"/>
    <col min="4867" max="4867" width="24.7109375" style="240" customWidth="1"/>
    <col min="4868" max="4868" width="29.28515625" style="240" customWidth="1"/>
    <col min="4869" max="4869" width="19" style="240" customWidth="1"/>
    <col min="4870" max="4871" width="21.85546875" style="240" customWidth="1"/>
    <col min="4872" max="4872" width="45.140625" style="240" bestFit="1" customWidth="1"/>
    <col min="4873" max="4873" width="19.85546875" style="240" customWidth="1"/>
    <col min="4874" max="4874" width="15.28515625" style="240" customWidth="1"/>
    <col min="4875" max="4875" width="18.5703125" style="240" customWidth="1"/>
    <col min="4876" max="4876" width="14.28515625" style="240" bestFit="1" customWidth="1"/>
    <col min="4877" max="5120" width="11.42578125" style="240"/>
    <col min="5121" max="5121" width="5.7109375" style="240" customWidth="1"/>
    <col min="5122" max="5122" width="23.42578125" style="240" customWidth="1"/>
    <col min="5123" max="5123" width="24.7109375" style="240" customWidth="1"/>
    <col min="5124" max="5124" width="29.28515625" style="240" customWidth="1"/>
    <col min="5125" max="5125" width="19" style="240" customWidth="1"/>
    <col min="5126" max="5127" width="21.85546875" style="240" customWidth="1"/>
    <col min="5128" max="5128" width="45.140625" style="240" bestFit="1" customWidth="1"/>
    <col min="5129" max="5129" width="19.85546875" style="240" customWidth="1"/>
    <col min="5130" max="5130" width="15.28515625" style="240" customWidth="1"/>
    <col min="5131" max="5131" width="18.5703125" style="240" customWidth="1"/>
    <col min="5132" max="5132" width="14.28515625" style="240" bestFit="1" customWidth="1"/>
    <col min="5133" max="5376" width="11.42578125" style="240"/>
    <col min="5377" max="5377" width="5.7109375" style="240" customWidth="1"/>
    <col min="5378" max="5378" width="23.42578125" style="240" customWidth="1"/>
    <col min="5379" max="5379" width="24.7109375" style="240" customWidth="1"/>
    <col min="5380" max="5380" width="29.28515625" style="240" customWidth="1"/>
    <col min="5381" max="5381" width="19" style="240" customWidth="1"/>
    <col min="5382" max="5383" width="21.85546875" style="240" customWidth="1"/>
    <col min="5384" max="5384" width="45.140625" style="240" bestFit="1" customWidth="1"/>
    <col min="5385" max="5385" width="19.85546875" style="240" customWidth="1"/>
    <col min="5386" max="5386" width="15.28515625" style="240" customWidth="1"/>
    <col min="5387" max="5387" width="18.5703125" style="240" customWidth="1"/>
    <col min="5388" max="5388" width="14.28515625" style="240" bestFit="1" customWidth="1"/>
    <col min="5389" max="5632" width="11.42578125" style="240"/>
    <col min="5633" max="5633" width="5.7109375" style="240" customWidth="1"/>
    <col min="5634" max="5634" width="23.42578125" style="240" customWidth="1"/>
    <col min="5635" max="5635" width="24.7109375" style="240" customWidth="1"/>
    <col min="5636" max="5636" width="29.28515625" style="240" customWidth="1"/>
    <col min="5637" max="5637" width="19" style="240" customWidth="1"/>
    <col min="5638" max="5639" width="21.85546875" style="240" customWidth="1"/>
    <col min="5640" max="5640" width="45.140625" style="240" bestFit="1" customWidth="1"/>
    <col min="5641" max="5641" width="19.85546875" style="240" customWidth="1"/>
    <col min="5642" max="5642" width="15.28515625" style="240" customWidth="1"/>
    <col min="5643" max="5643" width="18.5703125" style="240" customWidth="1"/>
    <col min="5644" max="5644" width="14.28515625" style="240" bestFit="1" customWidth="1"/>
    <col min="5645" max="5888" width="11.42578125" style="240"/>
    <col min="5889" max="5889" width="5.7109375" style="240" customWidth="1"/>
    <col min="5890" max="5890" width="23.42578125" style="240" customWidth="1"/>
    <col min="5891" max="5891" width="24.7109375" style="240" customWidth="1"/>
    <col min="5892" max="5892" width="29.28515625" style="240" customWidth="1"/>
    <col min="5893" max="5893" width="19" style="240" customWidth="1"/>
    <col min="5894" max="5895" width="21.85546875" style="240" customWidth="1"/>
    <col min="5896" max="5896" width="45.140625" style="240" bestFit="1" customWidth="1"/>
    <col min="5897" max="5897" width="19.85546875" style="240" customWidth="1"/>
    <col min="5898" max="5898" width="15.28515625" style="240" customWidth="1"/>
    <col min="5899" max="5899" width="18.5703125" style="240" customWidth="1"/>
    <col min="5900" max="5900" width="14.28515625" style="240" bestFit="1" customWidth="1"/>
    <col min="5901" max="6144" width="11.42578125" style="240"/>
    <col min="6145" max="6145" width="5.7109375" style="240" customWidth="1"/>
    <col min="6146" max="6146" width="23.42578125" style="240" customWidth="1"/>
    <col min="6147" max="6147" width="24.7109375" style="240" customWidth="1"/>
    <col min="6148" max="6148" width="29.28515625" style="240" customWidth="1"/>
    <col min="6149" max="6149" width="19" style="240" customWidth="1"/>
    <col min="6150" max="6151" width="21.85546875" style="240" customWidth="1"/>
    <col min="6152" max="6152" width="45.140625" style="240" bestFit="1" customWidth="1"/>
    <col min="6153" max="6153" width="19.85546875" style="240" customWidth="1"/>
    <col min="6154" max="6154" width="15.28515625" style="240" customWidth="1"/>
    <col min="6155" max="6155" width="18.5703125" style="240" customWidth="1"/>
    <col min="6156" max="6156" width="14.28515625" style="240" bestFit="1" customWidth="1"/>
    <col min="6157" max="6400" width="11.42578125" style="240"/>
    <col min="6401" max="6401" width="5.7109375" style="240" customWidth="1"/>
    <col min="6402" max="6402" width="23.42578125" style="240" customWidth="1"/>
    <col min="6403" max="6403" width="24.7109375" style="240" customWidth="1"/>
    <col min="6404" max="6404" width="29.28515625" style="240" customWidth="1"/>
    <col min="6405" max="6405" width="19" style="240" customWidth="1"/>
    <col min="6406" max="6407" width="21.85546875" style="240" customWidth="1"/>
    <col min="6408" max="6408" width="45.140625" style="240" bestFit="1" customWidth="1"/>
    <col min="6409" max="6409" width="19.85546875" style="240" customWidth="1"/>
    <col min="6410" max="6410" width="15.28515625" style="240" customWidth="1"/>
    <col min="6411" max="6411" width="18.5703125" style="240" customWidth="1"/>
    <col min="6412" max="6412" width="14.28515625" style="240" bestFit="1" customWidth="1"/>
    <col min="6413" max="6656" width="11.42578125" style="240"/>
    <col min="6657" max="6657" width="5.7109375" style="240" customWidth="1"/>
    <col min="6658" max="6658" width="23.42578125" style="240" customWidth="1"/>
    <col min="6659" max="6659" width="24.7109375" style="240" customWidth="1"/>
    <col min="6660" max="6660" width="29.28515625" style="240" customWidth="1"/>
    <col min="6661" max="6661" width="19" style="240" customWidth="1"/>
    <col min="6662" max="6663" width="21.85546875" style="240" customWidth="1"/>
    <col min="6664" max="6664" width="45.140625" style="240" bestFit="1" customWidth="1"/>
    <col min="6665" max="6665" width="19.85546875" style="240" customWidth="1"/>
    <col min="6666" max="6666" width="15.28515625" style="240" customWidth="1"/>
    <col min="6667" max="6667" width="18.5703125" style="240" customWidth="1"/>
    <col min="6668" max="6668" width="14.28515625" style="240" bestFit="1" customWidth="1"/>
    <col min="6669" max="6912" width="11.42578125" style="240"/>
    <col min="6913" max="6913" width="5.7109375" style="240" customWidth="1"/>
    <col min="6914" max="6914" width="23.42578125" style="240" customWidth="1"/>
    <col min="6915" max="6915" width="24.7109375" style="240" customWidth="1"/>
    <col min="6916" max="6916" width="29.28515625" style="240" customWidth="1"/>
    <col min="6917" max="6917" width="19" style="240" customWidth="1"/>
    <col min="6918" max="6919" width="21.85546875" style="240" customWidth="1"/>
    <col min="6920" max="6920" width="45.140625" style="240" bestFit="1" customWidth="1"/>
    <col min="6921" max="6921" width="19.85546875" style="240" customWidth="1"/>
    <col min="6922" max="6922" width="15.28515625" style="240" customWidth="1"/>
    <col min="6923" max="6923" width="18.5703125" style="240" customWidth="1"/>
    <col min="6924" max="6924" width="14.28515625" style="240" bestFit="1" customWidth="1"/>
    <col min="6925" max="7168" width="11.42578125" style="240"/>
    <col min="7169" max="7169" width="5.7109375" style="240" customWidth="1"/>
    <col min="7170" max="7170" width="23.42578125" style="240" customWidth="1"/>
    <col min="7171" max="7171" width="24.7109375" style="240" customWidth="1"/>
    <col min="7172" max="7172" width="29.28515625" style="240" customWidth="1"/>
    <col min="7173" max="7173" width="19" style="240" customWidth="1"/>
    <col min="7174" max="7175" width="21.85546875" style="240" customWidth="1"/>
    <col min="7176" max="7176" width="45.140625" style="240" bestFit="1" customWidth="1"/>
    <col min="7177" max="7177" width="19.85546875" style="240" customWidth="1"/>
    <col min="7178" max="7178" width="15.28515625" style="240" customWidth="1"/>
    <col min="7179" max="7179" width="18.5703125" style="240" customWidth="1"/>
    <col min="7180" max="7180" width="14.28515625" style="240" bestFit="1" customWidth="1"/>
    <col min="7181" max="7424" width="11.42578125" style="240"/>
    <col min="7425" max="7425" width="5.7109375" style="240" customWidth="1"/>
    <col min="7426" max="7426" width="23.42578125" style="240" customWidth="1"/>
    <col min="7427" max="7427" width="24.7109375" style="240" customWidth="1"/>
    <col min="7428" max="7428" width="29.28515625" style="240" customWidth="1"/>
    <col min="7429" max="7429" width="19" style="240" customWidth="1"/>
    <col min="7430" max="7431" width="21.85546875" style="240" customWidth="1"/>
    <col min="7432" max="7432" width="45.140625" style="240" bestFit="1" customWidth="1"/>
    <col min="7433" max="7433" width="19.85546875" style="240" customWidth="1"/>
    <col min="7434" max="7434" width="15.28515625" style="240" customWidth="1"/>
    <col min="7435" max="7435" width="18.5703125" style="240" customWidth="1"/>
    <col min="7436" max="7436" width="14.28515625" style="240" bestFit="1" customWidth="1"/>
    <col min="7437" max="7680" width="11.42578125" style="240"/>
    <col min="7681" max="7681" width="5.7109375" style="240" customWidth="1"/>
    <col min="7682" max="7682" width="23.42578125" style="240" customWidth="1"/>
    <col min="7683" max="7683" width="24.7109375" style="240" customWidth="1"/>
    <col min="7684" max="7684" width="29.28515625" style="240" customWidth="1"/>
    <col min="7685" max="7685" width="19" style="240" customWidth="1"/>
    <col min="7686" max="7687" width="21.85546875" style="240" customWidth="1"/>
    <col min="7688" max="7688" width="45.140625" style="240" bestFit="1" customWidth="1"/>
    <col min="7689" max="7689" width="19.85546875" style="240" customWidth="1"/>
    <col min="7690" max="7690" width="15.28515625" style="240" customWidth="1"/>
    <col min="7691" max="7691" width="18.5703125" style="240" customWidth="1"/>
    <col min="7692" max="7692" width="14.28515625" style="240" bestFit="1" customWidth="1"/>
    <col min="7693" max="7936" width="11.42578125" style="240"/>
    <col min="7937" max="7937" width="5.7109375" style="240" customWidth="1"/>
    <col min="7938" max="7938" width="23.42578125" style="240" customWidth="1"/>
    <col min="7939" max="7939" width="24.7109375" style="240" customWidth="1"/>
    <col min="7940" max="7940" width="29.28515625" style="240" customWidth="1"/>
    <col min="7941" max="7941" width="19" style="240" customWidth="1"/>
    <col min="7942" max="7943" width="21.85546875" style="240" customWidth="1"/>
    <col min="7944" max="7944" width="45.140625" style="240" bestFit="1" customWidth="1"/>
    <col min="7945" max="7945" width="19.85546875" style="240" customWidth="1"/>
    <col min="7946" max="7946" width="15.28515625" style="240" customWidth="1"/>
    <col min="7947" max="7947" width="18.5703125" style="240" customWidth="1"/>
    <col min="7948" max="7948" width="14.28515625" style="240" bestFit="1" customWidth="1"/>
    <col min="7949" max="8192" width="11.42578125" style="240"/>
    <col min="8193" max="8193" width="5.7109375" style="240" customWidth="1"/>
    <col min="8194" max="8194" width="23.42578125" style="240" customWidth="1"/>
    <col min="8195" max="8195" width="24.7109375" style="240" customWidth="1"/>
    <col min="8196" max="8196" width="29.28515625" style="240" customWidth="1"/>
    <col min="8197" max="8197" width="19" style="240" customWidth="1"/>
    <col min="8198" max="8199" width="21.85546875" style="240" customWidth="1"/>
    <col min="8200" max="8200" width="45.140625" style="240" bestFit="1" customWidth="1"/>
    <col min="8201" max="8201" width="19.85546875" style="240" customWidth="1"/>
    <col min="8202" max="8202" width="15.28515625" style="240" customWidth="1"/>
    <col min="8203" max="8203" width="18.5703125" style="240" customWidth="1"/>
    <col min="8204" max="8204" width="14.28515625" style="240" bestFit="1" customWidth="1"/>
    <col min="8205" max="8448" width="11.42578125" style="240"/>
    <col min="8449" max="8449" width="5.7109375" style="240" customWidth="1"/>
    <col min="8450" max="8450" width="23.42578125" style="240" customWidth="1"/>
    <col min="8451" max="8451" width="24.7109375" style="240" customWidth="1"/>
    <col min="8452" max="8452" width="29.28515625" style="240" customWidth="1"/>
    <col min="8453" max="8453" width="19" style="240" customWidth="1"/>
    <col min="8454" max="8455" width="21.85546875" style="240" customWidth="1"/>
    <col min="8456" max="8456" width="45.140625" style="240" bestFit="1" customWidth="1"/>
    <col min="8457" max="8457" width="19.85546875" style="240" customWidth="1"/>
    <col min="8458" max="8458" width="15.28515625" style="240" customWidth="1"/>
    <col min="8459" max="8459" width="18.5703125" style="240" customWidth="1"/>
    <col min="8460" max="8460" width="14.28515625" style="240" bestFit="1" customWidth="1"/>
    <col min="8461" max="8704" width="11.42578125" style="240"/>
    <col min="8705" max="8705" width="5.7109375" style="240" customWidth="1"/>
    <col min="8706" max="8706" width="23.42578125" style="240" customWidth="1"/>
    <col min="8707" max="8707" width="24.7109375" style="240" customWidth="1"/>
    <col min="8708" max="8708" width="29.28515625" style="240" customWidth="1"/>
    <col min="8709" max="8709" width="19" style="240" customWidth="1"/>
    <col min="8710" max="8711" width="21.85546875" style="240" customWidth="1"/>
    <col min="8712" max="8712" width="45.140625" style="240" bestFit="1" customWidth="1"/>
    <col min="8713" max="8713" width="19.85546875" style="240" customWidth="1"/>
    <col min="8714" max="8714" width="15.28515625" style="240" customWidth="1"/>
    <col min="8715" max="8715" width="18.5703125" style="240" customWidth="1"/>
    <col min="8716" max="8716" width="14.28515625" style="240" bestFit="1" customWidth="1"/>
    <col min="8717" max="8960" width="11.42578125" style="240"/>
    <col min="8961" max="8961" width="5.7109375" style="240" customWidth="1"/>
    <col min="8962" max="8962" width="23.42578125" style="240" customWidth="1"/>
    <col min="8963" max="8963" width="24.7109375" style="240" customWidth="1"/>
    <col min="8964" max="8964" width="29.28515625" style="240" customWidth="1"/>
    <col min="8965" max="8965" width="19" style="240" customWidth="1"/>
    <col min="8966" max="8967" width="21.85546875" style="240" customWidth="1"/>
    <col min="8968" max="8968" width="45.140625" style="240" bestFit="1" customWidth="1"/>
    <col min="8969" max="8969" width="19.85546875" style="240" customWidth="1"/>
    <col min="8970" max="8970" width="15.28515625" style="240" customWidth="1"/>
    <col min="8971" max="8971" width="18.5703125" style="240" customWidth="1"/>
    <col min="8972" max="8972" width="14.28515625" style="240" bestFit="1" customWidth="1"/>
    <col min="8973" max="9216" width="11.42578125" style="240"/>
    <col min="9217" max="9217" width="5.7109375" style="240" customWidth="1"/>
    <col min="9218" max="9218" width="23.42578125" style="240" customWidth="1"/>
    <col min="9219" max="9219" width="24.7109375" style="240" customWidth="1"/>
    <col min="9220" max="9220" width="29.28515625" style="240" customWidth="1"/>
    <col min="9221" max="9221" width="19" style="240" customWidth="1"/>
    <col min="9222" max="9223" width="21.85546875" style="240" customWidth="1"/>
    <col min="9224" max="9224" width="45.140625" style="240" bestFit="1" customWidth="1"/>
    <col min="9225" max="9225" width="19.85546875" style="240" customWidth="1"/>
    <col min="9226" max="9226" width="15.28515625" style="240" customWidth="1"/>
    <col min="9227" max="9227" width="18.5703125" style="240" customWidth="1"/>
    <col min="9228" max="9228" width="14.28515625" style="240" bestFit="1" customWidth="1"/>
    <col min="9229" max="9472" width="11.42578125" style="240"/>
    <col min="9473" max="9473" width="5.7109375" style="240" customWidth="1"/>
    <col min="9474" max="9474" width="23.42578125" style="240" customWidth="1"/>
    <col min="9475" max="9475" width="24.7109375" style="240" customWidth="1"/>
    <col min="9476" max="9476" width="29.28515625" style="240" customWidth="1"/>
    <col min="9477" max="9477" width="19" style="240" customWidth="1"/>
    <col min="9478" max="9479" width="21.85546875" style="240" customWidth="1"/>
    <col min="9480" max="9480" width="45.140625" style="240" bestFit="1" customWidth="1"/>
    <col min="9481" max="9481" width="19.85546875" style="240" customWidth="1"/>
    <col min="9482" max="9482" width="15.28515625" style="240" customWidth="1"/>
    <col min="9483" max="9483" width="18.5703125" style="240" customWidth="1"/>
    <col min="9484" max="9484" width="14.28515625" style="240" bestFit="1" customWidth="1"/>
    <col min="9485" max="9728" width="11.42578125" style="240"/>
    <col min="9729" max="9729" width="5.7109375" style="240" customWidth="1"/>
    <col min="9730" max="9730" width="23.42578125" style="240" customWidth="1"/>
    <col min="9731" max="9731" width="24.7109375" style="240" customWidth="1"/>
    <col min="9732" max="9732" width="29.28515625" style="240" customWidth="1"/>
    <col min="9733" max="9733" width="19" style="240" customWidth="1"/>
    <col min="9734" max="9735" width="21.85546875" style="240" customWidth="1"/>
    <col min="9736" max="9736" width="45.140625" style="240" bestFit="1" customWidth="1"/>
    <col min="9737" max="9737" width="19.85546875" style="240" customWidth="1"/>
    <col min="9738" max="9738" width="15.28515625" style="240" customWidth="1"/>
    <col min="9739" max="9739" width="18.5703125" style="240" customWidth="1"/>
    <col min="9740" max="9740" width="14.28515625" style="240" bestFit="1" customWidth="1"/>
    <col min="9741" max="9984" width="11.42578125" style="240"/>
    <col min="9985" max="9985" width="5.7109375" style="240" customWidth="1"/>
    <col min="9986" max="9986" width="23.42578125" style="240" customWidth="1"/>
    <col min="9987" max="9987" width="24.7109375" style="240" customWidth="1"/>
    <col min="9988" max="9988" width="29.28515625" style="240" customWidth="1"/>
    <col min="9989" max="9989" width="19" style="240" customWidth="1"/>
    <col min="9990" max="9991" width="21.85546875" style="240" customWidth="1"/>
    <col min="9992" max="9992" width="45.140625" style="240" bestFit="1" customWidth="1"/>
    <col min="9993" max="9993" width="19.85546875" style="240" customWidth="1"/>
    <col min="9994" max="9994" width="15.28515625" style="240" customWidth="1"/>
    <col min="9995" max="9995" width="18.5703125" style="240" customWidth="1"/>
    <col min="9996" max="9996" width="14.28515625" style="240" bestFit="1" customWidth="1"/>
    <col min="9997" max="10240" width="11.42578125" style="240"/>
    <col min="10241" max="10241" width="5.7109375" style="240" customWidth="1"/>
    <col min="10242" max="10242" width="23.42578125" style="240" customWidth="1"/>
    <col min="10243" max="10243" width="24.7109375" style="240" customWidth="1"/>
    <col min="10244" max="10244" width="29.28515625" style="240" customWidth="1"/>
    <col min="10245" max="10245" width="19" style="240" customWidth="1"/>
    <col min="10246" max="10247" width="21.85546875" style="240" customWidth="1"/>
    <col min="10248" max="10248" width="45.140625" style="240" bestFit="1" customWidth="1"/>
    <col min="10249" max="10249" width="19.85546875" style="240" customWidth="1"/>
    <col min="10250" max="10250" width="15.28515625" style="240" customWidth="1"/>
    <col min="10251" max="10251" width="18.5703125" style="240" customWidth="1"/>
    <col min="10252" max="10252" width="14.28515625" style="240" bestFit="1" customWidth="1"/>
    <col min="10253" max="10496" width="11.42578125" style="240"/>
    <col min="10497" max="10497" width="5.7109375" style="240" customWidth="1"/>
    <col min="10498" max="10498" width="23.42578125" style="240" customWidth="1"/>
    <col min="10499" max="10499" width="24.7109375" style="240" customWidth="1"/>
    <col min="10500" max="10500" width="29.28515625" style="240" customWidth="1"/>
    <col min="10501" max="10501" width="19" style="240" customWidth="1"/>
    <col min="10502" max="10503" width="21.85546875" style="240" customWidth="1"/>
    <col min="10504" max="10504" width="45.140625" style="240" bestFit="1" customWidth="1"/>
    <col min="10505" max="10505" width="19.85546875" style="240" customWidth="1"/>
    <col min="10506" max="10506" width="15.28515625" style="240" customWidth="1"/>
    <col min="10507" max="10507" width="18.5703125" style="240" customWidth="1"/>
    <col min="10508" max="10508" width="14.28515625" style="240" bestFit="1" customWidth="1"/>
    <col min="10509" max="10752" width="11.42578125" style="240"/>
    <col min="10753" max="10753" width="5.7109375" style="240" customWidth="1"/>
    <col min="10754" max="10754" width="23.42578125" style="240" customWidth="1"/>
    <col min="10755" max="10755" width="24.7109375" style="240" customWidth="1"/>
    <col min="10756" max="10756" width="29.28515625" style="240" customWidth="1"/>
    <col min="10757" max="10757" width="19" style="240" customWidth="1"/>
    <col min="10758" max="10759" width="21.85546875" style="240" customWidth="1"/>
    <col min="10760" max="10760" width="45.140625" style="240" bestFit="1" customWidth="1"/>
    <col min="10761" max="10761" width="19.85546875" style="240" customWidth="1"/>
    <col min="10762" max="10762" width="15.28515625" style="240" customWidth="1"/>
    <col min="10763" max="10763" width="18.5703125" style="240" customWidth="1"/>
    <col min="10764" max="10764" width="14.28515625" style="240" bestFit="1" customWidth="1"/>
    <col min="10765" max="11008" width="11.42578125" style="240"/>
    <col min="11009" max="11009" width="5.7109375" style="240" customWidth="1"/>
    <col min="11010" max="11010" width="23.42578125" style="240" customWidth="1"/>
    <col min="11011" max="11011" width="24.7109375" style="240" customWidth="1"/>
    <col min="11012" max="11012" width="29.28515625" style="240" customWidth="1"/>
    <col min="11013" max="11013" width="19" style="240" customWidth="1"/>
    <col min="11014" max="11015" width="21.85546875" style="240" customWidth="1"/>
    <col min="11016" max="11016" width="45.140625" style="240" bestFit="1" customWidth="1"/>
    <col min="11017" max="11017" width="19.85546875" style="240" customWidth="1"/>
    <col min="11018" max="11018" width="15.28515625" style="240" customWidth="1"/>
    <col min="11019" max="11019" width="18.5703125" style="240" customWidth="1"/>
    <col min="11020" max="11020" width="14.28515625" style="240" bestFit="1" customWidth="1"/>
    <col min="11021" max="11264" width="11.42578125" style="240"/>
    <col min="11265" max="11265" width="5.7109375" style="240" customWidth="1"/>
    <col min="11266" max="11266" width="23.42578125" style="240" customWidth="1"/>
    <col min="11267" max="11267" width="24.7109375" style="240" customWidth="1"/>
    <col min="11268" max="11268" width="29.28515625" style="240" customWidth="1"/>
    <col min="11269" max="11269" width="19" style="240" customWidth="1"/>
    <col min="11270" max="11271" width="21.85546875" style="240" customWidth="1"/>
    <col min="11272" max="11272" width="45.140625" style="240" bestFit="1" customWidth="1"/>
    <col min="11273" max="11273" width="19.85546875" style="240" customWidth="1"/>
    <col min="11274" max="11274" width="15.28515625" style="240" customWidth="1"/>
    <col min="11275" max="11275" width="18.5703125" style="240" customWidth="1"/>
    <col min="11276" max="11276" width="14.28515625" style="240" bestFit="1" customWidth="1"/>
    <col min="11277" max="11520" width="11.42578125" style="240"/>
    <col min="11521" max="11521" width="5.7109375" style="240" customWidth="1"/>
    <col min="11522" max="11522" width="23.42578125" style="240" customWidth="1"/>
    <col min="11523" max="11523" width="24.7109375" style="240" customWidth="1"/>
    <col min="11524" max="11524" width="29.28515625" style="240" customWidth="1"/>
    <col min="11525" max="11525" width="19" style="240" customWidth="1"/>
    <col min="11526" max="11527" width="21.85546875" style="240" customWidth="1"/>
    <col min="11528" max="11528" width="45.140625" style="240" bestFit="1" customWidth="1"/>
    <col min="11529" max="11529" width="19.85546875" style="240" customWidth="1"/>
    <col min="11530" max="11530" width="15.28515625" style="240" customWidth="1"/>
    <col min="11531" max="11531" width="18.5703125" style="240" customWidth="1"/>
    <col min="11532" max="11532" width="14.28515625" style="240" bestFit="1" customWidth="1"/>
    <col min="11533" max="11776" width="11.42578125" style="240"/>
    <col min="11777" max="11777" width="5.7109375" style="240" customWidth="1"/>
    <col min="11778" max="11778" width="23.42578125" style="240" customWidth="1"/>
    <col min="11779" max="11779" width="24.7109375" style="240" customWidth="1"/>
    <col min="11780" max="11780" width="29.28515625" style="240" customWidth="1"/>
    <col min="11781" max="11781" width="19" style="240" customWidth="1"/>
    <col min="11782" max="11783" width="21.85546875" style="240" customWidth="1"/>
    <col min="11784" max="11784" width="45.140625" style="240" bestFit="1" customWidth="1"/>
    <col min="11785" max="11785" width="19.85546875" style="240" customWidth="1"/>
    <col min="11786" max="11786" width="15.28515625" style="240" customWidth="1"/>
    <col min="11787" max="11787" width="18.5703125" style="240" customWidth="1"/>
    <col min="11788" max="11788" width="14.28515625" style="240" bestFit="1" customWidth="1"/>
    <col min="11789" max="12032" width="11.42578125" style="240"/>
    <col min="12033" max="12033" width="5.7109375" style="240" customWidth="1"/>
    <col min="12034" max="12034" width="23.42578125" style="240" customWidth="1"/>
    <col min="12035" max="12035" width="24.7109375" style="240" customWidth="1"/>
    <col min="12036" max="12036" width="29.28515625" style="240" customWidth="1"/>
    <col min="12037" max="12037" width="19" style="240" customWidth="1"/>
    <col min="12038" max="12039" width="21.85546875" style="240" customWidth="1"/>
    <col min="12040" max="12040" width="45.140625" style="240" bestFit="1" customWidth="1"/>
    <col min="12041" max="12041" width="19.85546875" style="240" customWidth="1"/>
    <col min="12042" max="12042" width="15.28515625" style="240" customWidth="1"/>
    <col min="12043" max="12043" width="18.5703125" style="240" customWidth="1"/>
    <col min="12044" max="12044" width="14.28515625" style="240" bestFit="1" customWidth="1"/>
    <col min="12045" max="12288" width="11.42578125" style="240"/>
    <col min="12289" max="12289" width="5.7109375" style="240" customWidth="1"/>
    <col min="12290" max="12290" width="23.42578125" style="240" customWidth="1"/>
    <col min="12291" max="12291" width="24.7109375" style="240" customWidth="1"/>
    <col min="12292" max="12292" width="29.28515625" style="240" customWidth="1"/>
    <col min="12293" max="12293" width="19" style="240" customWidth="1"/>
    <col min="12294" max="12295" width="21.85546875" style="240" customWidth="1"/>
    <col min="12296" max="12296" width="45.140625" style="240" bestFit="1" customWidth="1"/>
    <col min="12297" max="12297" width="19.85546875" style="240" customWidth="1"/>
    <col min="12298" max="12298" width="15.28515625" style="240" customWidth="1"/>
    <col min="12299" max="12299" width="18.5703125" style="240" customWidth="1"/>
    <col min="12300" max="12300" width="14.28515625" style="240" bestFit="1" customWidth="1"/>
    <col min="12301" max="12544" width="11.42578125" style="240"/>
    <col min="12545" max="12545" width="5.7109375" style="240" customWidth="1"/>
    <col min="12546" max="12546" width="23.42578125" style="240" customWidth="1"/>
    <col min="12547" max="12547" width="24.7109375" style="240" customWidth="1"/>
    <col min="12548" max="12548" width="29.28515625" style="240" customWidth="1"/>
    <col min="12549" max="12549" width="19" style="240" customWidth="1"/>
    <col min="12550" max="12551" width="21.85546875" style="240" customWidth="1"/>
    <col min="12552" max="12552" width="45.140625" style="240" bestFit="1" customWidth="1"/>
    <col min="12553" max="12553" width="19.85546875" style="240" customWidth="1"/>
    <col min="12554" max="12554" width="15.28515625" style="240" customWidth="1"/>
    <col min="12555" max="12555" width="18.5703125" style="240" customWidth="1"/>
    <col min="12556" max="12556" width="14.28515625" style="240" bestFit="1" customWidth="1"/>
    <col min="12557" max="12800" width="11.42578125" style="240"/>
    <col min="12801" max="12801" width="5.7109375" style="240" customWidth="1"/>
    <col min="12802" max="12802" width="23.42578125" style="240" customWidth="1"/>
    <col min="12803" max="12803" width="24.7109375" style="240" customWidth="1"/>
    <col min="12804" max="12804" width="29.28515625" style="240" customWidth="1"/>
    <col min="12805" max="12805" width="19" style="240" customWidth="1"/>
    <col min="12806" max="12807" width="21.85546875" style="240" customWidth="1"/>
    <col min="12808" max="12808" width="45.140625" style="240" bestFit="1" customWidth="1"/>
    <col min="12809" max="12809" width="19.85546875" style="240" customWidth="1"/>
    <col min="12810" max="12810" width="15.28515625" style="240" customWidth="1"/>
    <col min="12811" max="12811" width="18.5703125" style="240" customWidth="1"/>
    <col min="12812" max="12812" width="14.28515625" style="240" bestFit="1" customWidth="1"/>
    <col min="12813" max="13056" width="11.42578125" style="240"/>
    <col min="13057" max="13057" width="5.7109375" style="240" customWidth="1"/>
    <col min="13058" max="13058" width="23.42578125" style="240" customWidth="1"/>
    <col min="13059" max="13059" width="24.7109375" style="240" customWidth="1"/>
    <col min="13060" max="13060" width="29.28515625" style="240" customWidth="1"/>
    <col min="13061" max="13061" width="19" style="240" customWidth="1"/>
    <col min="13062" max="13063" width="21.85546875" style="240" customWidth="1"/>
    <col min="13064" max="13064" width="45.140625" style="240" bestFit="1" customWidth="1"/>
    <col min="13065" max="13065" width="19.85546875" style="240" customWidth="1"/>
    <col min="13066" max="13066" width="15.28515625" style="240" customWidth="1"/>
    <col min="13067" max="13067" width="18.5703125" style="240" customWidth="1"/>
    <col min="13068" max="13068" width="14.28515625" style="240" bestFit="1" customWidth="1"/>
    <col min="13069" max="13312" width="11.42578125" style="240"/>
    <col min="13313" max="13313" width="5.7109375" style="240" customWidth="1"/>
    <col min="13314" max="13314" width="23.42578125" style="240" customWidth="1"/>
    <col min="13315" max="13315" width="24.7109375" style="240" customWidth="1"/>
    <col min="13316" max="13316" width="29.28515625" style="240" customWidth="1"/>
    <col min="13317" max="13317" width="19" style="240" customWidth="1"/>
    <col min="13318" max="13319" width="21.85546875" style="240" customWidth="1"/>
    <col min="13320" max="13320" width="45.140625" style="240" bestFit="1" customWidth="1"/>
    <col min="13321" max="13321" width="19.85546875" style="240" customWidth="1"/>
    <col min="13322" max="13322" width="15.28515625" style="240" customWidth="1"/>
    <col min="13323" max="13323" width="18.5703125" style="240" customWidth="1"/>
    <col min="13324" max="13324" width="14.28515625" style="240" bestFit="1" customWidth="1"/>
    <col min="13325" max="13568" width="11.42578125" style="240"/>
    <col min="13569" max="13569" width="5.7109375" style="240" customWidth="1"/>
    <col min="13570" max="13570" width="23.42578125" style="240" customWidth="1"/>
    <col min="13571" max="13571" width="24.7109375" style="240" customWidth="1"/>
    <col min="13572" max="13572" width="29.28515625" style="240" customWidth="1"/>
    <col min="13573" max="13573" width="19" style="240" customWidth="1"/>
    <col min="13574" max="13575" width="21.85546875" style="240" customWidth="1"/>
    <col min="13576" max="13576" width="45.140625" style="240" bestFit="1" customWidth="1"/>
    <col min="13577" max="13577" width="19.85546875" style="240" customWidth="1"/>
    <col min="13578" max="13578" width="15.28515625" style="240" customWidth="1"/>
    <col min="13579" max="13579" width="18.5703125" style="240" customWidth="1"/>
    <col min="13580" max="13580" width="14.28515625" style="240" bestFit="1" customWidth="1"/>
    <col min="13581" max="13824" width="11.42578125" style="240"/>
    <col min="13825" max="13825" width="5.7109375" style="240" customWidth="1"/>
    <col min="13826" max="13826" width="23.42578125" style="240" customWidth="1"/>
    <col min="13827" max="13827" width="24.7109375" style="240" customWidth="1"/>
    <col min="13828" max="13828" width="29.28515625" style="240" customWidth="1"/>
    <col min="13829" max="13829" width="19" style="240" customWidth="1"/>
    <col min="13830" max="13831" width="21.85546875" style="240" customWidth="1"/>
    <col min="13832" max="13832" width="45.140625" style="240" bestFit="1" customWidth="1"/>
    <col min="13833" max="13833" width="19.85546875" style="240" customWidth="1"/>
    <col min="13834" max="13834" width="15.28515625" style="240" customWidth="1"/>
    <col min="13835" max="13835" width="18.5703125" style="240" customWidth="1"/>
    <col min="13836" max="13836" width="14.28515625" style="240" bestFit="1" customWidth="1"/>
    <col min="13837" max="14080" width="11.42578125" style="240"/>
    <col min="14081" max="14081" width="5.7109375" style="240" customWidth="1"/>
    <col min="14082" max="14082" width="23.42578125" style="240" customWidth="1"/>
    <col min="14083" max="14083" width="24.7109375" style="240" customWidth="1"/>
    <col min="14084" max="14084" width="29.28515625" style="240" customWidth="1"/>
    <col min="14085" max="14085" width="19" style="240" customWidth="1"/>
    <col min="14086" max="14087" width="21.85546875" style="240" customWidth="1"/>
    <col min="14088" max="14088" width="45.140625" style="240" bestFit="1" customWidth="1"/>
    <col min="14089" max="14089" width="19.85546875" style="240" customWidth="1"/>
    <col min="14090" max="14090" width="15.28515625" style="240" customWidth="1"/>
    <col min="14091" max="14091" width="18.5703125" style="240" customWidth="1"/>
    <col min="14092" max="14092" width="14.28515625" style="240" bestFit="1" customWidth="1"/>
    <col min="14093" max="14336" width="11.42578125" style="240"/>
    <col min="14337" max="14337" width="5.7109375" style="240" customWidth="1"/>
    <col min="14338" max="14338" width="23.42578125" style="240" customWidth="1"/>
    <col min="14339" max="14339" width="24.7109375" style="240" customWidth="1"/>
    <col min="14340" max="14340" width="29.28515625" style="240" customWidth="1"/>
    <col min="14341" max="14341" width="19" style="240" customWidth="1"/>
    <col min="14342" max="14343" width="21.85546875" style="240" customWidth="1"/>
    <col min="14344" max="14344" width="45.140625" style="240" bestFit="1" customWidth="1"/>
    <col min="14345" max="14345" width="19.85546875" style="240" customWidth="1"/>
    <col min="14346" max="14346" width="15.28515625" style="240" customWidth="1"/>
    <col min="14347" max="14347" width="18.5703125" style="240" customWidth="1"/>
    <col min="14348" max="14348" width="14.28515625" style="240" bestFit="1" customWidth="1"/>
    <col min="14349" max="14592" width="11.42578125" style="240"/>
    <col min="14593" max="14593" width="5.7109375" style="240" customWidth="1"/>
    <col min="14594" max="14594" width="23.42578125" style="240" customWidth="1"/>
    <col min="14595" max="14595" width="24.7109375" style="240" customWidth="1"/>
    <col min="14596" max="14596" width="29.28515625" style="240" customWidth="1"/>
    <col min="14597" max="14597" width="19" style="240" customWidth="1"/>
    <col min="14598" max="14599" width="21.85546875" style="240" customWidth="1"/>
    <col min="14600" max="14600" width="45.140625" style="240" bestFit="1" customWidth="1"/>
    <col min="14601" max="14601" width="19.85546875" style="240" customWidth="1"/>
    <col min="14602" max="14602" width="15.28515625" style="240" customWidth="1"/>
    <col min="14603" max="14603" width="18.5703125" style="240" customWidth="1"/>
    <col min="14604" max="14604" width="14.28515625" style="240" bestFit="1" customWidth="1"/>
    <col min="14605" max="14848" width="11.42578125" style="240"/>
    <col min="14849" max="14849" width="5.7109375" style="240" customWidth="1"/>
    <col min="14850" max="14850" width="23.42578125" style="240" customWidth="1"/>
    <col min="14851" max="14851" width="24.7109375" style="240" customWidth="1"/>
    <col min="14852" max="14852" width="29.28515625" style="240" customWidth="1"/>
    <col min="14853" max="14853" width="19" style="240" customWidth="1"/>
    <col min="14854" max="14855" width="21.85546875" style="240" customWidth="1"/>
    <col min="14856" max="14856" width="45.140625" style="240" bestFit="1" customWidth="1"/>
    <col min="14857" max="14857" width="19.85546875" style="240" customWidth="1"/>
    <col min="14858" max="14858" width="15.28515625" style="240" customWidth="1"/>
    <col min="14859" max="14859" width="18.5703125" style="240" customWidth="1"/>
    <col min="14860" max="14860" width="14.28515625" style="240" bestFit="1" customWidth="1"/>
    <col min="14861" max="15104" width="11.42578125" style="240"/>
    <col min="15105" max="15105" width="5.7109375" style="240" customWidth="1"/>
    <col min="15106" max="15106" width="23.42578125" style="240" customWidth="1"/>
    <col min="15107" max="15107" width="24.7109375" style="240" customWidth="1"/>
    <col min="15108" max="15108" width="29.28515625" style="240" customWidth="1"/>
    <col min="15109" max="15109" width="19" style="240" customWidth="1"/>
    <col min="15110" max="15111" width="21.85546875" style="240" customWidth="1"/>
    <col min="15112" max="15112" width="45.140625" style="240" bestFit="1" customWidth="1"/>
    <col min="15113" max="15113" width="19.85546875" style="240" customWidth="1"/>
    <col min="15114" max="15114" width="15.28515625" style="240" customWidth="1"/>
    <col min="15115" max="15115" width="18.5703125" style="240" customWidth="1"/>
    <col min="15116" max="15116" width="14.28515625" style="240" bestFit="1" customWidth="1"/>
    <col min="15117" max="15360" width="11.42578125" style="240"/>
    <col min="15361" max="15361" width="5.7109375" style="240" customWidth="1"/>
    <col min="15362" max="15362" width="23.42578125" style="240" customWidth="1"/>
    <col min="15363" max="15363" width="24.7109375" style="240" customWidth="1"/>
    <col min="15364" max="15364" width="29.28515625" style="240" customWidth="1"/>
    <col min="15365" max="15365" width="19" style="240" customWidth="1"/>
    <col min="15366" max="15367" width="21.85546875" style="240" customWidth="1"/>
    <col min="15368" max="15368" width="45.140625" style="240" bestFit="1" customWidth="1"/>
    <col min="15369" max="15369" width="19.85546875" style="240" customWidth="1"/>
    <col min="15370" max="15370" width="15.28515625" style="240" customWidth="1"/>
    <col min="15371" max="15371" width="18.5703125" style="240" customWidth="1"/>
    <col min="15372" max="15372" width="14.28515625" style="240" bestFit="1" customWidth="1"/>
    <col min="15373" max="15616" width="11.42578125" style="240"/>
    <col min="15617" max="15617" width="5.7109375" style="240" customWidth="1"/>
    <col min="15618" max="15618" width="23.42578125" style="240" customWidth="1"/>
    <col min="15619" max="15619" width="24.7109375" style="240" customWidth="1"/>
    <col min="15620" max="15620" width="29.28515625" style="240" customWidth="1"/>
    <col min="15621" max="15621" width="19" style="240" customWidth="1"/>
    <col min="15622" max="15623" width="21.85546875" style="240" customWidth="1"/>
    <col min="15624" max="15624" width="45.140625" style="240" bestFit="1" customWidth="1"/>
    <col min="15625" max="15625" width="19.85546875" style="240" customWidth="1"/>
    <col min="15626" max="15626" width="15.28515625" style="240" customWidth="1"/>
    <col min="15627" max="15627" width="18.5703125" style="240" customWidth="1"/>
    <col min="15628" max="15628" width="14.28515625" style="240" bestFit="1" customWidth="1"/>
    <col min="15629" max="15872" width="11.42578125" style="240"/>
    <col min="15873" max="15873" width="5.7109375" style="240" customWidth="1"/>
    <col min="15874" max="15874" width="23.42578125" style="240" customWidth="1"/>
    <col min="15875" max="15875" width="24.7109375" style="240" customWidth="1"/>
    <col min="15876" max="15876" width="29.28515625" style="240" customWidth="1"/>
    <col min="15877" max="15877" width="19" style="240" customWidth="1"/>
    <col min="15878" max="15879" width="21.85546875" style="240" customWidth="1"/>
    <col min="15880" max="15880" width="45.140625" style="240" bestFit="1" customWidth="1"/>
    <col min="15881" max="15881" width="19.85546875" style="240" customWidth="1"/>
    <col min="15882" max="15882" width="15.28515625" style="240" customWidth="1"/>
    <col min="15883" max="15883" width="18.5703125" style="240" customWidth="1"/>
    <col min="15884" max="15884" width="14.28515625" style="240" bestFit="1" customWidth="1"/>
    <col min="15885" max="16128" width="11.42578125" style="240"/>
    <col min="16129" max="16129" width="5.7109375" style="240" customWidth="1"/>
    <col min="16130" max="16130" width="23.42578125" style="240" customWidth="1"/>
    <col min="16131" max="16131" width="24.7109375" style="240" customWidth="1"/>
    <col min="16132" max="16132" width="29.28515625" style="240" customWidth="1"/>
    <col min="16133" max="16133" width="19" style="240" customWidth="1"/>
    <col min="16134" max="16135" width="21.85546875" style="240" customWidth="1"/>
    <col min="16136" max="16136" width="45.140625" style="240" bestFit="1" customWidth="1"/>
    <col min="16137" max="16137" width="19.85546875" style="240" customWidth="1"/>
    <col min="16138" max="16138" width="15.28515625" style="240" customWidth="1"/>
    <col min="16139" max="16139" width="18.5703125" style="240" customWidth="1"/>
    <col min="16140" max="16140" width="14.28515625" style="240" bestFit="1" customWidth="1"/>
    <col min="16141" max="16384" width="11.42578125" style="240"/>
  </cols>
  <sheetData>
    <row r="1" spans="2:34" ht="12.75" customHeight="1" thickBot="1" x14ac:dyDescent="0.25">
      <c r="B1" s="236"/>
      <c r="C1" s="236"/>
      <c r="D1" s="236"/>
      <c r="E1" s="236"/>
      <c r="F1" s="237"/>
      <c r="G1" s="237"/>
      <c r="H1" s="237"/>
      <c r="L1" s="238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</row>
    <row r="2" spans="2:34" ht="22.5" customHeight="1" x14ac:dyDescent="0.2">
      <c r="B2" s="845"/>
      <c r="C2" s="846"/>
      <c r="D2" s="846"/>
      <c r="E2" s="846"/>
      <c r="F2" s="846"/>
      <c r="G2" s="846"/>
      <c r="H2" s="846"/>
      <c r="I2" s="847"/>
      <c r="J2" s="241"/>
      <c r="K2" s="241"/>
      <c r="L2" s="241"/>
      <c r="M2" s="242"/>
      <c r="N2" s="242"/>
      <c r="O2" s="242"/>
      <c r="P2" s="242"/>
      <c r="Q2" s="242"/>
      <c r="R2" s="242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</row>
    <row r="3" spans="2:34" ht="22.5" customHeight="1" x14ac:dyDescent="0.2">
      <c r="B3" s="848"/>
      <c r="C3" s="749"/>
      <c r="D3" s="749"/>
      <c r="E3" s="749"/>
      <c r="F3" s="749"/>
      <c r="G3" s="749"/>
      <c r="H3" s="749"/>
      <c r="I3" s="750"/>
      <c r="J3" s="241"/>
      <c r="K3" s="241"/>
      <c r="L3" s="241"/>
      <c r="M3" s="242"/>
      <c r="N3" s="242"/>
      <c r="O3" s="242"/>
      <c r="P3" s="242"/>
      <c r="Q3" s="242"/>
      <c r="R3" s="242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</row>
    <row r="4" spans="2:34" ht="41.25" customHeight="1" x14ac:dyDescent="0.2">
      <c r="B4" s="849"/>
      <c r="C4" s="850"/>
      <c r="D4" s="850"/>
      <c r="E4" s="850"/>
      <c r="F4" s="850"/>
      <c r="G4" s="850"/>
      <c r="H4" s="850"/>
      <c r="I4" s="851"/>
      <c r="J4" s="243"/>
      <c r="K4" s="243"/>
      <c r="L4" s="243"/>
      <c r="M4" s="244"/>
      <c r="N4" s="244"/>
      <c r="O4" s="244"/>
      <c r="P4" s="244"/>
      <c r="Q4" s="244"/>
      <c r="R4" s="244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</row>
    <row r="5" spans="2:34" ht="12" thickBot="1" x14ac:dyDescent="0.25">
      <c r="B5" s="245"/>
      <c r="C5" s="246"/>
      <c r="D5" s="247"/>
      <c r="E5" s="246"/>
      <c r="F5" s="248"/>
      <c r="G5" s="248"/>
      <c r="H5" s="324"/>
      <c r="I5" s="325"/>
    </row>
    <row r="6" spans="2:34" s="258" customFormat="1" ht="28.5" customHeight="1" thickBot="1" x14ac:dyDescent="0.25">
      <c r="B6" s="251" t="s">
        <v>1</v>
      </c>
      <c r="C6" s="371" t="str">
        <f>'1. Resumo'!C4:D4</f>
        <v>16/10/2023</v>
      </c>
      <c r="D6" s="252"/>
      <c r="E6" s="252"/>
      <c r="F6" s="252"/>
      <c r="G6" s="252"/>
      <c r="H6" s="252"/>
      <c r="I6" s="253"/>
      <c r="J6" s="254"/>
      <c r="K6" s="255"/>
      <c r="L6" s="255"/>
      <c r="M6" s="256"/>
      <c r="N6" s="256"/>
      <c r="O6" s="256"/>
      <c r="P6" s="257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</row>
    <row r="7" spans="2:34" s="260" customFormat="1" ht="29.25" customHeight="1" thickBot="1" x14ac:dyDescent="0.25">
      <c r="B7" s="259" t="s">
        <v>2</v>
      </c>
      <c r="C7" s="843" t="str">
        <f>'1. Resumo'!C5:F5</f>
        <v>PINTURA DA PLATIBANDA DA FEIRA LIVRE COBERTA DE VILA OPERÁRIA</v>
      </c>
      <c r="D7" s="852"/>
      <c r="E7" s="852"/>
      <c r="F7" s="852"/>
      <c r="G7" s="852"/>
      <c r="H7" s="852"/>
      <c r="I7" s="864" t="s">
        <v>279</v>
      </c>
      <c r="J7" s="839"/>
      <c r="K7" s="839"/>
      <c r="L7" s="839"/>
      <c r="P7" s="261"/>
    </row>
    <row r="8" spans="2:34" s="258" customFormat="1" ht="32.25" customHeight="1" thickBot="1" x14ac:dyDescent="0.25">
      <c r="B8" s="262" t="s">
        <v>3</v>
      </c>
      <c r="C8" s="843" t="str">
        <f>'1. Resumo'!C6:F6</f>
        <v>RUA JOÃO PONCE DE ARRUDA, VILA OPERÁRIA  - RONDONÓPOLIS - MT</v>
      </c>
      <c r="D8" s="852"/>
      <c r="E8" s="852"/>
      <c r="F8" s="852"/>
      <c r="G8" s="852"/>
      <c r="H8" s="852"/>
      <c r="I8" s="865"/>
      <c r="J8" s="254"/>
      <c r="K8" s="255"/>
      <c r="L8" s="263"/>
      <c r="P8" s="264"/>
    </row>
    <row r="9" spans="2:34" s="258" customFormat="1" ht="36" customHeight="1" thickBot="1" x14ac:dyDescent="0.25">
      <c r="B9" s="265" t="s">
        <v>4</v>
      </c>
      <c r="C9" s="373" t="str">
        <f>'1. Resumo'!C7:F7</f>
        <v>SINAPI:</v>
      </c>
      <c r="D9" s="266" t="str">
        <f>'1. Resumo'!D7</f>
        <v>08/2023 - NÃO DESONERADA</v>
      </c>
      <c r="E9" s="373" t="str">
        <f>'1. Resumo'!C8</f>
        <v>ORSE:</v>
      </c>
      <c r="F9" s="477" t="str">
        <f>'1. Resumo'!D8</f>
        <v>08/2023 - NÃO DESONERADA</v>
      </c>
      <c r="G9" s="476"/>
      <c r="H9" s="476"/>
      <c r="I9" s="866"/>
      <c r="J9" s="268"/>
      <c r="K9" s="269"/>
      <c r="L9" s="263"/>
      <c r="M9" s="270"/>
      <c r="N9" s="270"/>
      <c r="P9" s="264"/>
    </row>
    <row r="10" spans="2:34" s="258" customFormat="1" ht="44.25" customHeight="1" thickBot="1" x14ac:dyDescent="0.25">
      <c r="B10" s="829" t="s">
        <v>280</v>
      </c>
      <c r="C10" s="830"/>
      <c r="D10" s="830"/>
      <c r="E10" s="830"/>
      <c r="F10" s="830"/>
      <c r="G10" s="830"/>
      <c r="H10" s="830"/>
      <c r="I10" s="831"/>
      <c r="J10" s="254"/>
      <c r="K10" s="255"/>
      <c r="L10" s="255"/>
      <c r="M10" s="256"/>
      <c r="N10" s="256"/>
      <c r="O10" s="256"/>
      <c r="P10" s="257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</row>
    <row r="11" spans="2:34" s="258" customFormat="1" ht="31.5" customHeight="1" thickBot="1" x14ac:dyDescent="0.25">
      <c r="B11" s="326" t="s">
        <v>346</v>
      </c>
      <c r="C11" s="327"/>
      <c r="D11" s="326" t="s">
        <v>281</v>
      </c>
      <c r="E11" s="328" t="s">
        <v>31</v>
      </c>
      <c r="F11" s="329" t="s">
        <v>282</v>
      </c>
      <c r="G11" s="833" t="s">
        <v>347</v>
      </c>
      <c r="H11" s="833"/>
      <c r="I11" s="834"/>
      <c r="J11" s="268"/>
      <c r="K11" s="269"/>
      <c r="L11" s="263"/>
      <c r="M11" s="270"/>
      <c r="N11" s="270"/>
      <c r="P11" s="264"/>
    </row>
    <row r="12" spans="2:34" s="336" customFormat="1" ht="28.5" customHeight="1" thickBot="1" x14ac:dyDescent="0.25">
      <c r="B12" s="330" t="s">
        <v>283</v>
      </c>
      <c r="C12" s="331" t="s">
        <v>284</v>
      </c>
      <c r="D12" s="332" t="s">
        <v>285</v>
      </c>
      <c r="E12" s="331" t="s">
        <v>286</v>
      </c>
      <c r="F12" s="333" t="s">
        <v>287</v>
      </c>
      <c r="G12" s="334" t="s">
        <v>288</v>
      </c>
      <c r="H12" s="334" t="s">
        <v>289</v>
      </c>
      <c r="I12" s="335" t="s">
        <v>290</v>
      </c>
      <c r="L12" s="337"/>
      <c r="M12" s="338"/>
      <c r="N12" s="339"/>
      <c r="O12" s="340"/>
    </row>
    <row r="13" spans="2:34" s="347" customFormat="1" ht="45" customHeight="1" x14ac:dyDescent="0.2">
      <c r="B13" s="341" t="s">
        <v>334</v>
      </c>
      <c r="C13" s="342" t="s">
        <v>335</v>
      </c>
      <c r="D13" s="342" t="s">
        <v>336</v>
      </c>
      <c r="E13" s="342" t="s">
        <v>337</v>
      </c>
      <c r="F13" s="343" t="s">
        <v>338</v>
      </c>
      <c r="G13" s="479" t="s">
        <v>339</v>
      </c>
      <c r="H13" s="344" t="s">
        <v>340</v>
      </c>
      <c r="I13" s="345">
        <v>3000</v>
      </c>
      <c r="J13" s="860"/>
      <c r="K13" s="860"/>
      <c r="L13" s="346"/>
    </row>
    <row r="14" spans="2:34" s="347" customFormat="1" ht="45" customHeight="1" x14ac:dyDescent="0.2">
      <c r="B14" s="341" t="s">
        <v>334</v>
      </c>
      <c r="C14" s="343" t="s">
        <v>341</v>
      </c>
      <c r="D14" s="342" t="s">
        <v>342</v>
      </c>
      <c r="E14" s="342" t="s">
        <v>343</v>
      </c>
      <c r="F14" s="343" t="s">
        <v>344</v>
      </c>
      <c r="G14" s="479" t="s">
        <v>339</v>
      </c>
      <c r="H14" s="344" t="s">
        <v>340</v>
      </c>
      <c r="I14" s="345">
        <v>7490</v>
      </c>
      <c r="J14" s="861"/>
      <c r="K14" s="861"/>
      <c r="L14" s="348"/>
    </row>
    <row r="15" spans="2:34" s="347" customFormat="1" ht="49.5" customHeight="1" thickBot="1" x14ac:dyDescent="0.25">
      <c r="B15" s="341" t="s">
        <v>334</v>
      </c>
      <c r="C15" s="349" t="s">
        <v>348</v>
      </c>
      <c r="D15" s="349" t="s">
        <v>349</v>
      </c>
      <c r="E15" s="349" t="s">
        <v>350</v>
      </c>
      <c r="F15" s="350" t="s">
        <v>351</v>
      </c>
      <c r="G15" s="479" t="s">
        <v>339</v>
      </c>
      <c r="H15" s="344" t="s">
        <v>340</v>
      </c>
      <c r="I15" s="351">
        <v>4100</v>
      </c>
      <c r="J15" s="348"/>
      <c r="K15" s="348"/>
      <c r="L15" s="348"/>
    </row>
    <row r="16" spans="2:34" s="283" customFormat="1" ht="21.75" customHeight="1" thickBot="1" x14ac:dyDescent="0.25">
      <c r="B16" s="862"/>
      <c r="C16" s="863"/>
      <c r="D16" s="863"/>
      <c r="E16" s="863"/>
      <c r="F16" s="863"/>
      <c r="G16" s="352"/>
      <c r="H16" s="353" t="s">
        <v>291</v>
      </c>
      <c r="I16" s="354">
        <f>MEDIAN(I13:I15)</f>
        <v>4100</v>
      </c>
      <c r="J16" s="282"/>
      <c r="K16" s="282"/>
    </row>
    <row r="17" spans="1:43" ht="12" x14ac:dyDescent="0.2">
      <c r="B17" s="275"/>
      <c r="C17" s="276"/>
      <c r="D17" s="276"/>
      <c r="E17" s="276"/>
      <c r="F17" s="276"/>
      <c r="G17" s="276"/>
      <c r="H17" s="276"/>
      <c r="I17" s="277"/>
    </row>
    <row r="18" spans="1:43" s="283" customFormat="1" ht="21.75" customHeight="1" x14ac:dyDescent="0.2">
      <c r="B18" s="837" t="str">
        <f>'1. Resumo'!B17:F17</f>
        <v>Rondonópolis - MT, 16 de outubro de 2023.</v>
      </c>
      <c r="C18" s="838"/>
      <c r="D18" s="278"/>
      <c r="E18" s="279"/>
      <c r="F18" s="280"/>
      <c r="G18" s="280"/>
      <c r="H18" s="355"/>
      <c r="I18" s="356"/>
      <c r="J18" s="282"/>
      <c r="K18" s="282"/>
    </row>
    <row r="19" spans="1:43" s="283" customFormat="1" ht="21.75" customHeight="1" x14ac:dyDescent="0.2">
      <c r="B19" s="286"/>
      <c r="C19" s="357"/>
      <c r="D19" s="278"/>
      <c r="E19" s="279"/>
      <c r="F19" s="280"/>
      <c r="G19" s="280"/>
      <c r="H19" s="355"/>
      <c r="I19" s="356"/>
      <c r="J19" s="282"/>
      <c r="K19" s="282"/>
    </row>
    <row r="20" spans="1:43" s="283" customFormat="1" ht="21.75" customHeight="1" x14ac:dyDescent="0.2">
      <c r="B20" s="286"/>
      <c r="C20" s="357"/>
      <c r="D20" s="278"/>
      <c r="E20" s="279"/>
      <c r="F20" s="280"/>
      <c r="G20" s="280"/>
      <c r="H20" s="355"/>
      <c r="I20" s="356"/>
      <c r="J20" s="282"/>
      <c r="K20" s="282"/>
    </row>
    <row r="21" spans="1:43" s="283" customFormat="1" ht="21.75" customHeight="1" x14ac:dyDescent="0.2">
      <c r="B21" s="286"/>
      <c r="C21" s="357"/>
      <c r="D21" s="278"/>
      <c r="E21" s="279"/>
      <c r="F21" s="280"/>
      <c r="G21" s="280"/>
      <c r="H21" s="355"/>
      <c r="I21" s="356"/>
      <c r="J21" s="282"/>
      <c r="K21" s="282"/>
    </row>
    <row r="22" spans="1:43" s="283" customFormat="1" ht="21.75" customHeight="1" x14ac:dyDescent="0.2">
      <c r="B22" s="286"/>
      <c r="C22" s="357"/>
      <c r="D22" s="278"/>
      <c r="E22" s="279"/>
      <c r="F22" s="280"/>
      <c r="G22" s="280"/>
      <c r="H22" s="355"/>
      <c r="I22" s="356"/>
      <c r="J22" s="282"/>
      <c r="K22" s="282"/>
    </row>
    <row r="23" spans="1:43" s="290" customFormat="1" ht="15" x14ac:dyDescent="0.2">
      <c r="B23" s="358"/>
      <c r="C23" s="75"/>
      <c r="D23" s="856"/>
      <c r="E23" s="856"/>
      <c r="F23" s="856"/>
      <c r="G23" s="359"/>
      <c r="H23" s="360"/>
      <c r="I23" s="361"/>
      <c r="J23" s="294"/>
      <c r="K23" s="294"/>
      <c r="L23" s="295"/>
      <c r="M23" s="75"/>
      <c r="N23" s="75"/>
      <c r="O23" s="75"/>
    </row>
    <row r="24" spans="1:43" s="303" customFormat="1" ht="15.75" x14ac:dyDescent="0.25">
      <c r="A24" s="296"/>
      <c r="B24" s="362"/>
      <c r="C24" s="296"/>
      <c r="D24" s="857" t="s">
        <v>20</v>
      </c>
      <c r="E24" s="857"/>
      <c r="F24" s="363"/>
      <c r="G24" s="363"/>
      <c r="H24" s="459"/>
      <c r="I24" s="364"/>
      <c r="J24" s="300"/>
      <c r="K24" s="300"/>
      <c r="L24" s="300"/>
      <c r="M24" s="301"/>
      <c r="N24" s="301"/>
      <c r="O24" s="301"/>
      <c r="P24" s="302"/>
      <c r="Q24" s="302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296"/>
      <c r="AD24" s="296"/>
      <c r="AE24" s="296"/>
      <c r="AF24" s="296"/>
      <c r="AG24" s="296"/>
      <c r="AH24" s="296"/>
      <c r="AI24" s="296"/>
      <c r="AJ24" s="296"/>
      <c r="AK24" s="296"/>
      <c r="AL24" s="296"/>
      <c r="AM24" s="296"/>
      <c r="AN24" s="296"/>
    </row>
    <row r="25" spans="1:43" s="303" customFormat="1" ht="14.25" customHeight="1" x14ac:dyDescent="0.25">
      <c r="A25" s="296"/>
      <c r="B25" s="365"/>
      <c r="C25" s="296"/>
      <c r="D25" s="858" t="s">
        <v>21</v>
      </c>
      <c r="E25" s="858"/>
      <c r="F25" s="363"/>
      <c r="G25" s="363"/>
      <c r="H25" s="459"/>
      <c r="I25" s="364"/>
      <c r="J25" s="308"/>
      <c r="K25" s="309"/>
      <c r="L25" s="310"/>
      <c r="M25" s="301"/>
      <c r="N25" s="301"/>
      <c r="O25" s="301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  <c r="AA25" s="302"/>
      <c r="AB25" s="302"/>
      <c r="AC25" s="302"/>
      <c r="AD25" s="302"/>
      <c r="AE25" s="302"/>
      <c r="AF25" s="302"/>
      <c r="AG25" s="302"/>
      <c r="AH25" s="302"/>
      <c r="AI25" s="302"/>
      <c r="AJ25" s="296"/>
      <c r="AK25" s="296"/>
      <c r="AL25" s="296"/>
      <c r="AM25" s="296"/>
      <c r="AN25" s="296"/>
    </row>
    <row r="26" spans="1:43" s="303" customFormat="1" ht="14.25" customHeight="1" thickBot="1" x14ac:dyDescent="0.3">
      <c r="A26" s="296"/>
      <c r="B26" s="366"/>
      <c r="C26" s="367"/>
      <c r="D26" s="859" t="s">
        <v>22</v>
      </c>
      <c r="E26" s="859"/>
      <c r="F26" s="368"/>
      <c r="G26" s="368"/>
      <c r="H26" s="369"/>
      <c r="I26" s="370"/>
      <c r="J26" s="308"/>
      <c r="K26" s="309"/>
      <c r="L26" s="310"/>
      <c r="M26" s="301"/>
      <c r="N26" s="301"/>
      <c r="O26" s="301"/>
      <c r="P26" s="302"/>
      <c r="Q26" s="302"/>
      <c r="R26" s="302"/>
      <c r="S26" s="302"/>
      <c r="T26" s="302"/>
      <c r="U26" s="302"/>
      <c r="V26" s="302"/>
      <c r="W26" s="302"/>
      <c r="X26" s="302"/>
      <c r="Y26" s="302"/>
      <c r="Z26" s="302"/>
      <c r="AA26" s="302"/>
      <c r="AB26" s="302"/>
      <c r="AC26" s="302"/>
      <c r="AD26" s="302"/>
      <c r="AE26" s="302"/>
      <c r="AF26" s="302"/>
      <c r="AG26" s="302"/>
      <c r="AH26" s="302"/>
      <c r="AI26" s="302"/>
      <c r="AJ26" s="302"/>
      <c r="AK26" s="302"/>
      <c r="AL26" s="302"/>
      <c r="AM26" s="296"/>
      <c r="AN26" s="296"/>
      <c r="AO26" s="296"/>
      <c r="AP26" s="296"/>
      <c r="AQ26" s="296"/>
    </row>
    <row r="27" spans="1:43" s="296" customFormat="1" ht="16.5" customHeight="1" x14ac:dyDescent="0.2">
      <c r="B27" s="301"/>
      <c r="C27" s="316"/>
      <c r="D27" s="823"/>
      <c r="E27" s="824"/>
      <c r="F27" s="317"/>
      <c r="G27" s="317"/>
      <c r="H27" s="317"/>
      <c r="I27" s="317"/>
      <c r="J27" s="318"/>
      <c r="K27" s="319"/>
      <c r="L27" s="320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  <c r="AC27" s="301"/>
      <c r="AD27" s="301"/>
      <c r="AE27" s="301"/>
      <c r="AF27" s="301"/>
      <c r="AG27" s="301"/>
      <c r="AH27" s="301"/>
      <c r="AI27" s="301"/>
      <c r="AJ27" s="301"/>
      <c r="AK27" s="301"/>
      <c r="AL27" s="301"/>
    </row>
    <row r="28" spans="1:43" x14ac:dyDescent="0.2">
      <c r="L28" s="238"/>
      <c r="M28" s="247"/>
      <c r="N28" s="247"/>
      <c r="O28" s="247"/>
    </row>
    <row r="29" spans="1:43" x14ac:dyDescent="0.2">
      <c r="L29" s="238"/>
      <c r="M29" s="247"/>
      <c r="N29" s="247"/>
      <c r="O29" s="247"/>
    </row>
    <row r="30" spans="1:43" x14ac:dyDescent="0.2">
      <c r="L30" s="238"/>
      <c r="M30" s="247"/>
      <c r="N30" s="247"/>
      <c r="O30" s="247"/>
    </row>
    <row r="31" spans="1:43" x14ac:dyDescent="0.2">
      <c r="L31" s="238"/>
      <c r="M31" s="247"/>
      <c r="N31" s="247"/>
      <c r="O31" s="247"/>
    </row>
    <row r="32" spans="1:43" x14ac:dyDescent="0.2">
      <c r="L32" s="238"/>
      <c r="M32" s="247"/>
      <c r="N32" s="247"/>
      <c r="O32" s="247"/>
    </row>
    <row r="33" spans="12:15" x14ac:dyDescent="0.2">
      <c r="L33" s="238"/>
      <c r="M33" s="247"/>
      <c r="N33" s="247"/>
      <c r="O33" s="247"/>
    </row>
  </sheetData>
  <mergeCells count="18">
    <mergeCell ref="J7:L7"/>
    <mergeCell ref="C8:H8"/>
    <mergeCell ref="B2:I2"/>
    <mergeCell ref="B3:I3"/>
    <mergeCell ref="B4:I4"/>
    <mergeCell ref="C7:H7"/>
    <mergeCell ref="I7:I9"/>
    <mergeCell ref="B10:I10"/>
    <mergeCell ref="G11:I11"/>
    <mergeCell ref="J13:K13"/>
    <mergeCell ref="J14:K14"/>
    <mergeCell ref="B16:F16"/>
    <mergeCell ref="D27:E27"/>
    <mergeCell ref="B18:C18"/>
    <mergeCell ref="D23:F23"/>
    <mergeCell ref="D24:E24"/>
    <mergeCell ref="D25:E25"/>
    <mergeCell ref="D26:E2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2" orientation="portrait" r:id="rId1"/>
  <headerFooter>
    <oddHeader>&amp;A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15</vt:i4>
      </vt:variant>
    </vt:vector>
  </HeadingPairs>
  <TitlesOfParts>
    <vt:vector size="25" baseType="lpstr">
      <vt:lpstr>1. Resumo</vt:lpstr>
      <vt:lpstr>2. Orçamento Sintético</vt:lpstr>
      <vt:lpstr>3. Orçamento Analítico</vt:lpstr>
      <vt:lpstr>4. Memorial de Cálculo</vt:lpstr>
      <vt:lpstr>5. Curva ABC de Serviços</vt:lpstr>
      <vt:lpstr>6. Cronograma</vt:lpstr>
      <vt:lpstr>7. BDI_22,22</vt:lpstr>
      <vt:lpstr>8. BDI - 15,27</vt:lpstr>
      <vt:lpstr>9. Sintético de Cotações</vt:lpstr>
      <vt:lpstr>10.Analítico de Cotações</vt:lpstr>
      <vt:lpstr>'1. Resumo'!Area_de_impressao</vt:lpstr>
      <vt:lpstr>'10.Analítico de Cotações'!Area_de_impressao</vt:lpstr>
      <vt:lpstr>'2. Orçamento Sintético'!Area_de_impressao</vt:lpstr>
      <vt:lpstr>'3. Orçamento Analítico'!Area_de_impressao</vt:lpstr>
      <vt:lpstr>'4. Memorial de Cálculo'!Area_de_impressao</vt:lpstr>
      <vt:lpstr>'5. Curva ABC de Serviços'!Area_de_impressao</vt:lpstr>
      <vt:lpstr>'6. Cronograma'!Area_de_impressao</vt:lpstr>
      <vt:lpstr>'7. BDI_22,22'!Area_de_impressao</vt:lpstr>
      <vt:lpstr>'8. BDI - 15,27'!Area_de_impressao</vt:lpstr>
      <vt:lpstr>'9. Sintético de Cotações'!Area_de_impressao</vt:lpstr>
      <vt:lpstr>'1. Resumo'!Print_Area</vt:lpstr>
      <vt:lpstr>'4. Memorial de Cálculo'!Print_Area</vt:lpstr>
      <vt:lpstr>'7. BDI_22,22'!Print_Area</vt:lpstr>
      <vt:lpstr>'8. BDI - 15,27'!Print_Area</vt:lpstr>
      <vt:lpstr>'5. Curva ABC de Serviços'!Titulos_de_impressao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FERNANDO GOMES COELHO</dc:creator>
  <cp:lastModifiedBy>CAIO FERNANDO GOMES COELHO</cp:lastModifiedBy>
  <cp:lastPrinted>2023-10-16T20:25:27Z</cp:lastPrinted>
  <dcterms:created xsi:type="dcterms:W3CDTF">2023-04-10T17:49:41Z</dcterms:created>
  <dcterms:modified xsi:type="dcterms:W3CDTF">2023-10-16T21:59:27Z</dcterms:modified>
</cp:coreProperties>
</file>